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6_Exercice2025\Evolutions maquettes\ER combiconso\Pour Maxime\"/>
    </mc:Choice>
  </mc:AlternateContent>
  <xr:revisionPtr revIDLastSave="0" documentId="13_ncr:1_{18F27FE5-3AE9-4DC7-A202-8CC4DC72E4A4}" xr6:coauthVersionLast="47" xr6:coauthVersionMax="47" xr10:uidLastSave="{00000000-0000-0000-0000-000000000000}"/>
  <bookViews>
    <workbookView xWindow="15060" yWindow="-13740" windowWidth="24240" windowHeight="13020" tabRatio="905" activeTab="5" xr2:uid="{00000000-000D-0000-FFFF-FFFF00000000}"/>
  </bookViews>
  <sheets>
    <sheet name="4.1 Variation capitaux propres" sheetId="37" r:id="rId1"/>
    <sheet name="4.2 Mouvements actif immo" sheetId="49" r:id="rId2"/>
    <sheet name="4.3 Amortissements" sheetId="50" r:id="rId3"/>
    <sheet name="4.4 Dépréciations et prov." sheetId="46" r:id="rId4"/>
    <sheet name="4.5 Etat des dettes" sheetId="47" r:id="rId5"/>
    <sheet name="4.6 Etat des créances" sheetId="48" r:id="rId6"/>
  </sheets>
  <externalReferences>
    <externalReference r:id="rId7"/>
    <externalReference r:id="rId8"/>
  </externalReferences>
  <definedNames>
    <definedName name="_145_prau">'4.4 Dépréciations et prov.'!$E$7</definedName>
    <definedName name="_145_pravp">'4.4 Dépréciations et prov.'!$F$7</definedName>
    <definedName name="_145_prde">'4.4 Dépréciations et prov.'!$D$7</definedName>
    <definedName name="_145_prdi">'4.4 Dépréciations et prov.'!$G$7</definedName>
    <definedName name="_145_prdvp">'4.4 Dépréciations et prov.'!$H$7</definedName>
    <definedName name="_145_prfi">'4.4 Dépréciations et prov.'!$I$7</definedName>
    <definedName name="_146_prau">'4.4 Dépréciations et prov.'!$E$8</definedName>
    <definedName name="_146_pravp">'4.4 Dépréciations et prov.'!$F$8</definedName>
    <definedName name="_146_prde">'4.4 Dépréciations et prov.'!$D$8</definedName>
    <definedName name="_146_prdi">'4.4 Dépréciations et prov.'!$G$8</definedName>
    <definedName name="_146_prdvp">'4.4 Dépréciations et prov.'!$H$8</definedName>
    <definedName name="_146_prfi">'4.4 Dépréciations et prov.'!$I$8</definedName>
    <definedName name="_15_AU_prau">'4.4 Dépréciations et prov.'!$E$19</definedName>
    <definedName name="_15_AU_pravp">'4.4 Dépréciations et prov.'!$F$19</definedName>
    <definedName name="_15_AU_prde">'4.4 Dépréciations et prov.'!$D$19</definedName>
    <definedName name="_15_AU_prdi">'4.4 Dépréciations et prov.'!$G$19</definedName>
    <definedName name="_15_AU_prdvp">'4.4 Dépréciations et prov.'!$H$19</definedName>
    <definedName name="_15_AU_prfi">'4.4 Dépréciations et prov.'!$I$19</definedName>
    <definedName name="_1511_prau">'4.4 Dépréciations et prov.'!$E$13</definedName>
    <definedName name="_1511_pravp">'4.4 Dépréciations et prov.'!$F$13</definedName>
    <definedName name="_1511_prde">'4.4 Dépréciations et prov.'!$D$13</definedName>
    <definedName name="_1511_prdi">'4.4 Dépréciations et prov.'!$G$13</definedName>
    <definedName name="_1511_prdvp">'4.4 Dépréciations et prov.'!$H$13</definedName>
    <definedName name="_1511_prfi">'4.4 Dépréciations et prov.'!$I$13</definedName>
    <definedName name="_1514_prau">'4.4 Dépréciations et prov.'!$E$14</definedName>
    <definedName name="_1514_pravp">'4.4 Dépréciations et prov.'!$F$14</definedName>
    <definedName name="_1514_prde">'4.4 Dépréciations et prov.'!$D$14</definedName>
    <definedName name="_1514_prdi">'4.4 Dépréciations et prov.'!$G$14</definedName>
    <definedName name="_1514_prdvp">'4.4 Dépréciations et prov.'!$H$14</definedName>
    <definedName name="_1514_prfi">'4.4 Dépréciations et prov.'!$I$14</definedName>
    <definedName name="_1516_prau">'4.4 Dépréciations et prov.'!$E$15</definedName>
    <definedName name="_1516_pravp">'4.4 Dépréciations et prov.'!$F$15</definedName>
    <definedName name="_1516_prde">'4.4 Dépréciations et prov.'!$D$15</definedName>
    <definedName name="_1516_prdi">'4.4 Dépréciations et prov.'!$G$15</definedName>
    <definedName name="_1516_prdvp">'4.4 Dépréciations et prov.'!$H$15</definedName>
    <definedName name="_1516_prfi">'4.4 Dépréciations et prov.'!$I$15</definedName>
    <definedName name="_153_det">'4.4 Dépréciations et prov.'!$I$65</definedName>
    <definedName name="_153_prau">'4.4 Dépréciations et prov.'!$E$16</definedName>
    <definedName name="_153_pravp">'4.4 Dépréciations et prov.'!$F$16</definedName>
    <definedName name="_153_prde">'4.4 Dépréciations et prov.'!$D$16</definedName>
    <definedName name="_153_prdi">'4.4 Dépréciations et prov.'!$G$16</definedName>
    <definedName name="_153_prdvp">'4.4 Dépréciations et prov.'!$H$16</definedName>
    <definedName name="_153_prfi">'4.4 Dépréciations et prov.'!$I$16</definedName>
    <definedName name="_1572_prau">'4.4 Dépréciations et prov.'!$E$17</definedName>
    <definedName name="_1572_pravp">'4.4 Dépréciations et prov.'!$F$17</definedName>
    <definedName name="_1572_prde">'4.4 Dépréciations et prov.'!$D$17</definedName>
    <definedName name="_1572_prdi">'4.4 Dépréciations et prov.'!$G$17</definedName>
    <definedName name="_1572_prdvp">'4.4 Dépréciations et prov.'!$H$17</definedName>
    <definedName name="_1572_prfi">'4.4 Dépréciations et prov.'!$I$17</definedName>
    <definedName name="_1586_prau">'4.4 Dépréciations et prov.'!$E$18</definedName>
    <definedName name="_1586_pravp">'4.4 Dépréciations et prov.'!$F$18</definedName>
    <definedName name="_1586_prde">'4.4 Dépréciations et prov.'!$D$18</definedName>
    <definedName name="_1586_prdi">'4.4 Dépréciations et prov.'!$G$18</definedName>
    <definedName name="_1586_prdvp">'4.4 Dépréciations et prov.'!$H$18</definedName>
    <definedName name="_1586_prfi">'4.4 Dépréciations et prov.'!$I$18</definedName>
    <definedName name="_162_dect">'4.5 Etat des dettes'!$D$6</definedName>
    <definedName name="_162_delt">'4.5 Etat des dettes'!$F$6</definedName>
    <definedName name="_162_demt">'4.5 Etat des dettes'!$E$6</definedName>
    <definedName name="_162_dsur">'4.5 Etat des dettes'!$G$6</definedName>
    <definedName name="_162_E1">'4.5 Etat des dettes'!$C$6</definedName>
    <definedName name="_163_dect">'4.5 Etat des dettes'!$D$7</definedName>
    <definedName name="_163_delt">'4.5 Etat des dettes'!$F$7</definedName>
    <definedName name="_163_demt">'4.5 Etat des dettes'!$E$7</definedName>
    <definedName name="_163_dsur">'4.5 Etat des dettes'!$G$7</definedName>
    <definedName name="_163_E1">'4.5 Etat des dettes'!$C$7</definedName>
    <definedName name="_164">'4.5 Etat des dettes'!$C$8</definedName>
    <definedName name="_164_dect">'4.5 Etat des dettes'!$D$8</definedName>
    <definedName name="_164_delt">'4.5 Etat des dettes'!$F$8</definedName>
    <definedName name="_164_demt">'4.5 Etat des dettes'!$E$8</definedName>
    <definedName name="_164_dsur">'4.5 Etat des dettes'!$G$8</definedName>
    <definedName name="_1651_8">'4.5 Etat des dettes'!$C$9</definedName>
    <definedName name="_1651_8_delt">'4.5 Etat des dettes'!$F$9</definedName>
    <definedName name="_1654_dect">'4.5 Etat des dettes'!$D$10</definedName>
    <definedName name="_1654_delt">'4.5 Etat des dettes'!$F$10</definedName>
    <definedName name="_1654_demt">'4.5 Etat des dettes'!$E$10</definedName>
    <definedName name="_1654_dsur">'4.5 Etat des dettes'!$G$10</definedName>
    <definedName name="_1654_E1">'4.5 Etat des dettes'!$C$10</definedName>
    <definedName name="_166">'4.5 Etat des dettes'!$C$11</definedName>
    <definedName name="_166_dect">'4.5 Etat des dettes'!$D$11</definedName>
    <definedName name="_166_delt">'4.5 Etat des dettes'!$F$11</definedName>
    <definedName name="_166_demt">'4.5 Etat des dettes'!$E$11</definedName>
    <definedName name="_166_dsur">'4.5 Etat des dettes'!$G$11</definedName>
    <definedName name="_167_1687">'4.5 Etat des dettes'!$C$13</definedName>
    <definedName name="_167_1687_dect">'4.5 Etat des dettes'!$D$13</definedName>
    <definedName name="_167_1687_delt">'4.5 Etat des dettes'!$F$13</definedName>
    <definedName name="_167_1687_demt">'4.5 Etat des dettes'!$E$13</definedName>
    <definedName name="_167_1687_dsur">'4.5 Etat des dettes'!$G$13</definedName>
    <definedName name="_1675_dect">'4.5 Etat des dettes'!$D$12</definedName>
    <definedName name="_1675_delt">'4.5 Etat des dettes'!$F$12</definedName>
    <definedName name="_1675_demt">'4.5 Etat des dettes'!$E$12</definedName>
    <definedName name="_1675_dsur">'4.5 Etat des dettes'!$G$12</definedName>
    <definedName name="_1675_E1">'4.5 Etat des dettes'!$C$12</definedName>
    <definedName name="_1688_dect">'4.5 Etat des dettes'!$D$16</definedName>
    <definedName name="_1688_delt">'4.5 Etat des dettes'!$F$16</definedName>
    <definedName name="_1688_demt">'4.5 Etat des dettes'!$E$16</definedName>
    <definedName name="_1688_dsur">'4.5 Etat des dettes'!$G$16</definedName>
    <definedName name="_1688_E1">'4.5 Etat des dettes'!$C$16</definedName>
    <definedName name="_16883_dect">'4.5 Etat des dettes'!$D$17</definedName>
    <definedName name="_16883_delt">'4.5 Etat des dettes'!$F$17</definedName>
    <definedName name="_16883_demt">'4.5 Etat des dettes'!$E$17</definedName>
    <definedName name="_16883_dsur">'4.5 Etat des dettes'!$G$17</definedName>
    <definedName name="_16883_E1">'4.5 Etat des dettes'!$C$17</definedName>
    <definedName name="_17_dect">'4.5 Etat des dettes'!$D$14</definedName>
    <definedName name="_17_delt">'4.5 Etat des dettes'!$F$14</definedName>
    <definedName name="_17_demt">'4.5 Etat des dettes'!$E$14</definedName>
    <definedName name="_17_dsur">'4.5 Etat des dettes'!$G$14</definedName>
    <definedName name="_17_E1">'4.5 Etat des dettes'!$C$14</definedName>
    <definedName name="_20_AUT_acic">'4.3 Amortissements'!$H$9</definedName>
    <definedName name="_20_AUT_advp">'4.3 Amortissements'!$F$9</definedName>
    <definedName name="_20_AUT_afic">'4.3 Amortissements'!$C$9</definedName>
    <definedName name="_20_AUT_aim1">'4.2 Mouvements actif immo'!$E$11</definedName>
    <definedName name="_20_AUT_aim2">'4.2 Mouvements actif immo'!$F$11</definedName>
    <definedName name="_20_AUT_avp">'4.2 Mouvements actif immo'!$G$11</definedName>
    <definedName name="_20_AUT_caam">'4.3 Amortissements'!$E$9</definedName>
    <definedName name="_20_AUT_cale">'4.3 Amortissements'!$D$9</definedName>
    <definedName name="_20_AUT_cdae">'4.3 Amortissements'!$G$9</definedName>
    <definedName name="_20_AUT_cdae_E1">'4.3 Amortissements'!$H$41</definedName>
    <definedName name="_20_AUT_cehs">'4.3 Amortissements'!$E$41</definedName>
    <definedName name="_20_AUT_cele">'4.3 Amortissements'!$D$41</definedName>
    <definedName name="_20_AUT_cera">'4.3 Amortissements'!$G$41</definedName>
    <definedName name="_20_AUT_cesi">'4.2 Mouvements actif immo'!$I$11</definedName>
    <definedName name="_20_AUT_ceta">'4.3 Amortissements'!$C$41</definedName>
    <definedName name="_20_AUT_dimo">'4.2 Mouvements actif immo'!$H$11</definedName>
    <definedName name="_20_AUT_dvp">'4.2 Mouvements actif immo'!$J$11</definedName>
    <definedName name="_20_AUT_iexd">'4.2 Mouvements actif immo'!$D$11</definedName>
    <definedName name="_20_AUT_iexf">'4.2 Mouvements actif immo'!$K$11</definedName>
    <definedName name="_20_AUT_vp">'4.3 Amortissements'!$F$41</definedName>
    <definedName name="_201_acic">'4.3 Amortissements'!$H$7</definedName>
    <definedName name="_201_adevp">'4.3 Amortissements'!$F$7</definedName>
    <definedName name="_201_afic">'4.3 Amortissements'!$C$7</definedName>
    <definedName name="_201_aim1">'4.2 Mouvements actif immo'!$E$8</definedName>
    <definedName name="_201_aim2">'4.2 Mouvements actif immo'!$F$8</definedName>
    <definedName name="_201_avp">'4.2 Mouvements actif immo'!$G$8</definedName>
    <definedName name="_201_caam">'4.3 Amortissements'!$E$7</definedName>
    <definedName name="_201_cale">'4.3 Amortissements'!$D$7</definedName>
    <definedName name="_201_cdae">'4.3 Amortissements'!$G$7</definedName>
    <definedName name="_201_cdae_E1">'4.3 Amortissements'!$H$39</definedName>
    <definedName name="_201_cele">'4.3 Amortissements'!$D$39</definedName>
    <definedName name="_201_cera">'4.3 Amortissements'!$G$39</definedName>
    <definedName name="_201_cesi">'4.2 Mouvements actif immo'!$I$8</definedName>
    <definedName name="_201_ceta">'4.3 Amortissements'!$C$39</definedName>
    <definedName name="_201_dimo">'4.2 Mouvements actif immo'!$H$8</definedName>
    <definedName name="_201_dvp">'4.2 Mouvements actif immo'!$J$8</definedName>
    <definedName name="_201_iexd">'4.2 Mouvements actif immo'!$D$8</definedName>
    <definedName name="_201_iexf">'4.2 Mouvements actif immo'!$K$8</definedName>
    <definedName name="_201_vp">'4.3 Amortissements'!$F$39</definedName>
    <definedName name="_2082_4_acic">'4.3 Amortissements'!$H$8</definedName>
    <definedName name="_2082_4_advp">'4.3 Amortissements'!$F$8</definedName>
    <definedName name="_2082_4_afic">'4.3 Amortissements'!$C$8</definedName>
    <definedName name="_2082_4_aim1">'4.2 Mouvements actif immo'!$E$9</definedName>
    <definedName name="_2082_4_aim2">'4.2 Mouvements actif immo'!$F$9</definedName>
    <definedName name="_2082_4_avp">'4.2 Mouvements actif immo'!$G$9</definedName>
    <definedName name="_2082_4_caam">'4.3 Amortissements'!$E$8</definedName>
    <definedName name="_2082_4_cale">'4.3 Amortissements'!$D$8</definedName>
    <definedName name="_2082_4_cdae">'4.3 Amortissements'!$G$8</definedName>
    <definedName name="_2082_4_cdae_E1">'4.3 Amortissements'!$H$40</definedName>
    <definedName name="_2082_4_cehs">'4.3 Amortissements'!$E$39</definedName>
    <definedName name="_2082_4_cele">'4.3 Amortissements'!$D$40</definedName>
    <definedName name="_2082_4_cera">'4.3 Amortissements'!$G$40</definedName>
    <definedName name="_2082_4_cesi">'4.2 Mouvements actif immo'!$I$9</definedName>
    <definedName name="_2082_4_ceta">'4.3 Amortissements'!$C$40</definedName>
    <definedName name="_2082_4_dimo">'4.2 Mouvements actif immo'!$H$9</definedName>
    <definedName name="_2082_4_dvp">'4.2 Mouvements actif immo'!$J$9</definedName>
    <definedName name="_2082_4_iexd">'4.2 Mouvements actif immo'!$D$9</definedName>
    <definedName name="_2082_4_iexf">'4.2 Mouvements actif immo'!$K$9</definedName>
    <definedName name="_2082_4_vp">'4.3 Amortissements'!$F$40</definedName>
    <definedName name="_2111_aim1">'4.2 Mouvements actif immo'!$E$15</definedName>
    <definedName name="_2111_aim2">'4.2 Mouvements actif immo'!$F$15</definedName>
    <definedName name="_2111_avp">'4.2 Mouvements actif immo'!$G$15</definedName>
    <definedName name="_2111_cesi">'4.2 Mouvements actif immo'!$I$15</definedName>
    <definedName name="_2111_dimo">'4.2 Mouvements actif immo'!$H$15</definedName>
    <definedName name="_2111_dvp">'4.2 Mouvements actif immo'!$J$15</definedName>
    <definedName name="_2111_iexd">'4.2 Mouvements actif immo'!$D$15</definedName>
    <definedName name="_2111_iexf">'4.2 Mouvements actif immo'!$K$15</definedName>
    <definedName name="_2112_5_aim1">'4.2 Mouvements actif immo'!$E$16</definedName>
    <definedName name="_2112_5_aim2">'4.2 Mouvements actif immo'!$F$16</definedName>
    <definedName name="_2112_5_avp">'4.2 Mouvements actif immo'!$G$16</definedName>
    <definedName name="_2112_5_cesi">'4.2 Mouvements actif immo'!$I$16</definedName>
    <definedName name="_2112_5_dimo">'4.2 Mouvements actif immo'!$H$16</definedName>
    <definedName name="_2112_5_dvp">'4.2 Mouvements actif immo'!$J$16</definedName>
    <definedName name="_2112_5_iexd">'4.2 Mouvements actif immo'!$D$16</definedName>
    <definedName name="_2112_5_iexf">'4.2 Mouvements actif immo'!$K$16</definedName>
    <definedName name="_212_acic">'4.3 Amortissements'!$H$12</definedName>
    <definedName name="_212_advp">'4.3 Amortissements'!$F$12</definedName>
    <definedName name="_212_afic">'4.3 Amortissements'!$C$12</definedName>
    <definedName name="_212_aim1">'4.2 Mouvements actif immo'!$E$17</definedName>
    <definedName name="_212_aim2">'4.2 Mouvements actif immo'!$F$17</definedName>
    <definedName name="_212_avp">'4.2 Mouvements actif immo'!$G$17</definedName>
    <definedName name="_212_caam">'4.3 Amortissements'!$E$12</definedName>
    <definedName name="_212_cale">'4.3 Amortissements'!$D$12</definedName>
    <definedName name="_212_cdae">'4.3 Amortissements'!$G$12</definedName>
    <definedName name="_212_cdae_E1">'4.3 Amortissements'!$H$44</definedName>
    <definedName name="_212_cehs">'4.3 Amortissements'!$E$44</definedName>
    <definedName name="_212_cele">'4.3 Amortissements'!$D$44</definedName>
    <definedName name="_212_cera">'4.3 Amortissements'!$G$44</definedName>
    <definedName name="_212_cesi">'4.2 Mouvements actif immo'!$I$17</definedName>
    <definedName name="_212_ceta">'4.3 Amortissements'!$C$44</definedName>
    <definedName name="_212_dimo">'4.2 Mouvements actif immo'!$H$17</definedName>
    <definedName name="_212_dvp">'4.2 Mouvements actif immo'!$J$17</definedName>
    <definedName name="_212_iexd">'4.2 Mouvements actif immo'!$D$17</definedName>
    <definedName name="_212_iexf">'4.2 Mouvements actif immo'!$K$17</definedName>
    <definedName name="_212_vp">'4.3 Amortissements'!$F$44</definedName>
    <definedName name="_213_acic">'4.3 Amortissements'!$H$14</definedName>
    <definedName name="_213_advp">'4.3 Amortissements'!$F$14</definedName>
    <definedName name="_213_afic">'4.3 Amortissements'!$C$14</definedName>
    <definedName name="_213_aim1">'4.2 Mouvements actif immo'!$E$20</definedName>
    <definedName name="_213_AIM11">'4.2 Mouvements actif immo'!$E$21</definedName>
    <definedName name="_213_aim2">'4.2 Mouvements actif immo'!$F$20</definedName>
    <definedName name="_213_AIM22">'4.2 Mouvements actif immo'!$F$21</definedName>
    <definedName name="_213_avp">'4.2 Mouvements actif immo'!$G$20</definedName>
    <definedName name="_213_avp2">'4.2 Mouvements actif immo'!$G$21</definedName>
    <definedName name="_213_avp3">'4.2 Mouvements actif immo'!$G$22</definedName>
    <definedName name="_213_caam">'4.3 Amortissements'!$E$14</definedName>
    <definedName name="_213_cale">'4.3 Amortissements'!$D$14</definedName>
    <definedName name="_213_cdae">'4.3 Amortissements'!$G$14</definedName>
    <definedName name="_213_cdae_E1">'4.3 Amortissements'!$H$46</definedName>
    <definedName name="_213_cehs">'4.3 Amortissements'!$E$46</definedName>
    <definedName name="_213_cele">'4.3 Amortissements'!$D$46</definedName>
    <definedName name="_213_cera">'4.3 Amortissements'!$G$46</definedName>
    <definedName name="_213_cesi">'4.2 Mouvements actif immo'!$I$20</definedName>
    <definedName name="_213_CESI1">'4.2 Mouvements actif immo'!$I$21</definedName>
    <definedName name="_213_ceta">'4.3 Amortissements'!$C$46</definedName>
    <definedName name="_213_comp_1">'4.2 Mouvements actif immo'!$E$22</definedName>
    <definedName name="_213_comp_2">'4.2 Mouvements actif immo'!$F$22</definedName>
    <definedName name="_213_comp_3">'4.2 Mouvements actif immo'!$H$22</definedName>
    <definedName name="_213_comp_4">'4.2 Mouvements actif immo'!$I$22</definedName>
    <definedName name="_213_dimo">'4.2 Mouvements actif immo'!$H$20</definedName>
    <definedName name="_213_DIMO1">'4.2 Mouvements actif immo'!$H$21</definedName>
    <definedName name="_213_dvp">'4.2 Mouvements actif immo'!$J$20</definedName>
    <definedName name="_213_dvp2">'4.2 Mouvements actif immo'!$J$21</definedName>
    <definedName name="_213_dvp3">'4.2 Mouvements actif immo'!$J$22</definedName>
    <definedName name="_213_iexd">'4.2 Mouvements actif immo'!$D$20</definedName>
    <definedName name="_213_iexf">'4.2 Mouvements actif immo'!$K$20</definedName>
    <definedName name="_213_vp">'4.3 Amortissements'!$F$46</definedName>
    <definedName name="_21315_2145_acic">'4.3 Amortissements'!$H$16</definedName>
    <definedName name="_21315_2145_advp">'4.3 Amortissements'!$F$16</definedName>
    <definedName name="_21315_2145_afic">'4.3 Amortissements'!$C$16</definedName>
    <definedName name="_21315_2145_aim1">'4.2 Mouvements actif immo'!$E$26</definedName>
    <definedName name="_21315_2145_aim2">'4.2 Mouvements actif immo'!$F$26</definedName>
    <definedName name="_21315_2145_avp">'4.2 Mouvements actif immo'!$G$26</definedName>
    <definedName name="_21315_2145_caam">'4.3 Amortissements'!$E$16</definedName>
    <definedName name="_21315_2145_cale">'4.3 Amortissements'!$D$16</definedName>
    <definedName name="_21315_2145_cdae">'4.3 Amortissements'!$G$16</definedName>
    <definedName name="_21315_2145_cdae_E1">'4.3 Amortissements'!$H$48</definedName>
    <definedName name="_21315_2145_cehs">'4.3 Amortissements'!$E$48</definedName>
    <definedName name="_21315_2145_cele">'4.3 Amortissements'!$D$48</definedName>
    <definedName name="_21315_2145_cera">'4.3 Amortissements'!$G$48</definedName>
    <definedName name="_21315_2145_cesi">'4.2 Mouvements actif immo'!$I$26</definedName>
    <definedName name="_21315_2145_ceta">'4.3 Amortissements'!$C$48</definedName>
    <definedName name="_21315_2145_dimo">'4.2 Mouvements actif immo'!$H$26</definedName>
    <definedName name="_21315_2145_dvp">'4.2 Mouvements actif immo'!$J$26</definedName>
    <definedName name="_21315_2145_iexd">'4.2 Mouvements actif immo'!$D$26</definedName>
    <definedName name="_21315_2145_iexf">'4.2 Mouvements actif immo'!$K$26</definedName>
    <definedName name="_21315_2145_vp">'4.3 Amortissements'!$F$48</definedName>
    <definedName name="_214_acic">'4.3 Amortissements'!$H$15</definedName>
    <definedName name="_214_advp">'4.3 Amortissements'!$F$15</definedName>
    <definedName name="_214_afic">'4.3 Amortissements'!$C$15</definedName>
    <definedName name="_214_aim1">'4.2 Mouvements actif immo'!$E$23</definedName>
    <definedName name="_214_AIM11">'4.2 Mouvements actif immo'!$E$24</definedName>
    <definedName name="_214_aim2">'4.2 Mouvements actif immo'!$F$23</definedName>
    <definedName name="_214_AIM22">'4.2 Mouvements actif immo'!$F$24</definedName>
    <definedName name="_214_avp">'4.2 Mouvements actif immo'!$G$23</definedName>
    <definedName name="_214_avp2">'4.2 Mouvements actif immo'!$G$24</definedName>
    <definedName name="_214_avp3">'4.2 Mouvements actif immo'!$G$25</definedName>
    <definedName name="_214_caam">'4.3 Amortissements'!$E$15</definedName>
    <definedName name="_214_cale">'4.3 Amortissements'!$D$15</definedName>
    <definedName name="_214_cdae">'4.3 Amortissements'!$G$15</definedName>
    <definedName name="_214_cdae_E1">'4.3 Amortissements'!$H$47</definedName>
    <definedName name="_214_cehs">'4.3 Amortissements'!$E$47</definedName>
    <definedName name="_214_cele">'4.3 Amortissements'!$D$47</definedName>
    <definedName name="_214_cera">'4.3 Amortissements'!$G$47</definedName>
    <definedName name="_214_cesi">'4.2 Mouvements actif immo'!$I$23</definedName>
    <definedName name="_214_CESI1">'4.2 Mouvements actif immo'!$I$24</definedName>
    <definedName name="_214_ceta">'4.3 Amortissements'!$C$47</definedName>
    <definedName name="_214_comp_1">'4.2 Mouvements actif immo'!$E$25</definedName>
    <definedName name="_214_comp_2">'4.2 Mouvements actif immo'!$F$25</definedName>
    <definedName name="_214_comp_3">'4.2 Mouvements actif immo'!$H$25</definedName>
    <definedName name="_214_comp_4">'4.2 Mouvements actif immo'!$I$25</definedName>
    <definedName name="_214_dimo">'4.2 Mouvements actif immo'!$H$23</definedName>
    <definedName name="_214_DIMO1">'4.2 Mouvements actif immo'!$H$24</definedName>
    <definedName name="_214_dvp">'4.2 Mouvements actif immo'!$J$23</definedName>
    <definedName name="_214_dvp2">'4.2 Mouvements actif immo'!$J$24</definedName>
    <definedName name="_214_dvp3">'4.2 Mouvements actif immo'!$J$25</definedName>
    <definedName name="_214_iexd">'4.2 Mouvements actif immo'!$D$23</definedName>
    <definedName name="_214_iexf">'4.2 Mouvements actif immo'!$K$23</definedName>
    <definedName name="_214_vp">'4.3 Amortissements'!$F$47</definedName>
    <definedName name="_215_acic">'4.3 Amortissements'!$H$18</definedName>
    <definedName name="_215_advp">'4.3 Amortissements'!$F$18</definedName>
    <definedName name="_215_afic">'4.3 Amortissements'!$C$18</definedName>
    <definedName name="_215_aim1">'4.2 Mouvements actif immo'!$E$28</definedName>
    <definedName name="_215_aim2">'4.2 Mouvements actif immo'!$F$28</definedName>
    <definedName name="_215_avp">'4.2 Mouvements actif immo'!$G$28</definedName>
    <definedName name="_215_caam">'4.3 Amortissements'!$E$18</definedName>
    <definedName name="_215_cale">'4.3 Amortissements'!$D$18</definedName>
    <definedName name="_215_cdae">'4.3 Amortissements'!$G$18</definedName>
    <definedName name="_215_cdae_E1">'4.3 Amortissements'!$H$50</definedName>
    <definedName name="_215_cehs">'4.3 Amortissements'!$E$50</definedName>
    <definedName name="_215_cele">'4.3 Amortissements'!$D$50</definedName>
    <definedName name="_215_cera">'4.3 Amortissements'!$G$50</definedName>
    <definedName name="_215_cesi">'4.2 Mouvements actif immo'!$I$28</definedName>
    <definedName name="_215_ceta">'4.3 Amortissements'!$C$50</definedName>
    <definedName name="_215_dimo">'4.2 Mouvements actif immo'!$H$28</definedName>
    <definedName name="_215_dvp">'4.2 Mouvements actif immo'!$J$28</definedName>
    <definedName name="_215_iexd">'4.2 Mouvements actif immo'!$D$28</definedName>
    <definedName name="_215_iexf">'4.2 Mouvements actif immo'!$K$28</definedName>
    <definedName name="_215_vp">'4.3 Amortissements'!$F$50</definedName>
    <definedName name="_218_acic">'4.3 Amortissements'!$H$25</definedName>
    <definedName name="_218_advp">'4.3 Amortissements'!$F$25</definedName>
    <definedName name="_218_afic">'4.3 Amortissements'!$C$25</definedName>
    <definedName name="_218_aim1">'4.2 Mouvements actif immo'!$E$35</definedName>
    <definedName name="_218_aim2">'4.2 Mouvements actif immo'!$F$35</definedName>
    <definedName name="_218_avp">'4.2 Mouvements actif immo'!$G$35</definedName>
    <definedName name="_218_caam">'4.3 Amortissements'!$E$25</definedName>
    <definedName name="_218_cale">'4.3 Amortissements'!$D$25</definedName>
    <definedName name="_218_cdae">'4.3 Amortissements'!$G$25</definedName>
    <definedName name="_218_cdae_E1">'4.3 Amortissements'!$H$57</definedName>
    <definedName name="_218_cehs">'4.3 Amortissements'!$E$57</definedName>
    <definedName name="_218_cele">'4.3 Amortissements'!$D$57</definedName>
    <definedName name="_218_cera">'4.3 Amortissements'!$G$57</definedName>
    <definedName name="_218_cesi">'4.2 Mouvements actif immo'!$I$35</definedName>
    <definedName name="_218_ceta">'4.3 Amortissements'!$C$57</definedName>
    <definedName name="_218_dimo">'4.2 Mouvements actif immo'!$H$35</definedName>
    <definedName name="_218_dvp">'4.2 Mouvements actif immo'!$J$35</definedName>
    <definedName name="_218_iexd">'4.2 Mouvements actif immo'!$D$35</definedName>
    <definedName name="_218_iexf">'4.2 Mouvements actif immo'!$K$35</definedName>
    <definedName name="_218_vp">'4.3 Amortissements'!$F$57</definedName>
    <definedName name="_2181_acic">'4.3 Amortissements'!$H$20</definedName>
    <definedName name="_2181_advp">'4.3 Amortissements'!$F$20</definedName>
    <definedName name="_2181_afic">'4.3 Amortissements'!$C$20</definedName>
    <definedName name="_2181_aim1">'4.2 Mouvements actif immo'!$E$30</definedName>
    <definedName name="_2181_aim2">'4.2 Mouvements actif immo'!$F$30</definedName>
    <definedName name="_2181_avp">'4.2 Mouvements actif immo'!$G$30</definedName>
    <definedName name="_2181_caam">'4.3 Amortissements'!$E$20</definedName>
    <definedName name="_2181_cale">'4.3 Amortissements'!$D$20</definedName>
    <definedName name="_2181_cdae">'4.3 Amortissements'!$G$20</definedName>
    <definedName name="_2181_cdae_E1">'4.3 Amortissements'!$H$52</definedName>
    <definedName name="_2181_cehs">'4.3 Amortissements'!$E$52</definedName>
    <definedName name="_2181_cele">'4.3 Amortissements'!$D$52</definedName>
    <definedName name="_2181_cera">'4.3 Amortissements'!$G$52</definedName>
    <definedName name="_2181_cesi">'4.2 Mouvements actif immo'!$I$30</definedName>
    <definedName name="_2181_ceta">'4.3 Amortissements'!$C$52</definedName>
    <definedName name="_2181_dimo">'4.2 Mouvements actif immo'!$H$30</definedName>
    <definedName name="_2181_dvp">'4.2 Mouvements actif immo'!$J$30</definedName>
    <definedName name="_2181_iexd">'4.2 Mouvements actif immo'!$D$30</definedName>
    <definedName name="_2181_iexf">'4.2 Mouvements actif immo'!$K$30</definedName>
    <definedName name="_2181_vp">'4.3 Amortissements'!$F$52</definedName>
    <definedName name="_2182_acic">'4.3 Amortissements'!$H$21</definedName>
    <definedName name="_2182_advp">'4.3 Amortissements'!$F$21</definedName>
    <definedName name="_2182_afic">'4.3 Amortissements'!$C$21</definedName>
    <definedName name="_2182_aim1">'4.2 Mouvements actif immo'!$E$31</definedName>
    <definedName name="_2182_aim2">'4.2 Mouvements actif immo'!$F$31</definedName>
    <definedName name="_2182_avp">'4.2 Mouvements actif immo'!$G$31</definedName>
    <definedName name="_2182_caam">'4.3 Amortissements'!$E$21</definedName>
    <definedName name="_2182_cale">'4.3 Amortissements'!$D$21</definedName>
    <definedName name="_2182_cdae">'4.3 Amortissements'!$G$21</definedName>
    <definedName name="_2182_cdae_E1">'4.3 Amortissements'!$H$53</definedName>
    <definedName name="_2182_cehs">'4.3 Amortissements'!$E$53</definedName>
    <definedName name="_2182_cele">'4.3 Amortissements'!$D$53</definedName>
    <definedName name="_2182_cera">'4.3 Amortissements'!$G$53</definedName>
    <definedName name="_2182_cesi">'4.2 Mouvements actif immo'!$I$31</definedName>
    <definedName name="_2182_ceta">'4.3 Amortissements'!$C$53</definedName>
    <definedName name="_2182_dimo">'4.2 Mouvements actif immo'!$H$31</definedName>
    <definedName name="_2182_dvp">'4.2 Mouvements actif immo'!$J$31</definedName>
    <definedName name="_2182_iexd">'4.2 Mouvements actif immo'!$D$31</definedName>
    <definedName name="_2182_iexf">'4.2 Mouvements actif immo'!$K$31</definedName>
    <definedName name="_2182_vp">'4.3 Amortissements'!$F$53</definedName>
    <definedName name="_2183_acic">'4.3 Amortissements'!$H$22</definedName>
    <definedName name="_2183_advp">'4.3 Amortissements'!$F$22</definedName>
    <definedName name="_2183_afic">'4.3 Amortissements'!$C$22</definedName>
    <definedName name="_2183_aim1">'4.2 Mouvements actif immo'!$E$32</definedName>
    <definedName name="_2183_aim2">'4.2 Mouvements actif immo'!$F$32</definedName>
    <definedName name="_2183_avp">'4.2 Mouvements actif immo'!$G$32</definedName>
    <definedName name="_2183_caam">'4.3 Amortissements'!$E$22</definedName>
    <definedName name="_2183_cale">'4.3 Amortissements'!$D$22</definedName>
    <definedName name="_2183_cdae">'4.3 Amortissements'!$G$22</definedName>
    <definedName name="_2183_cdae_E1">'4.3 Amortissements'!$H$54</definedName>
    <definedName name="_2183_cehs">'4.3 Amortissements'!$E$54</definedName>
    <definedName name="_2183_cele">'4.3 Amortissements'!$D$54</definedName>
    <definedName name="_2183_cera">'4.3 Amortissements'!$G$54</definedName>
    <definedName name="_2183_cesi">'4.2 Mouvements actif immo'!$I$32</definedName>
    <definedName name="_2183_ceta">'4.3 Amortissements'!$C$54</definedName>
    <definedName name="_2183_dimo">'4.2 Mouvements actif immo'!$H$32</definedName>
    <definedName name="_2183_dvp">'4.2 Mouvements actif immo'!$J$32</definedName>
    <definedName name="_2183_iexd">'4.2 Mouvements actif immo'!$D$32</definedName>
    <definedName name="_2183_iexf">'4.2 Mouvements actif immo'!$K$32</definedName>
    <definedName name="_2183_vp">'4.3 Amortissements'!$F$54</definedName>
    <definedName name="_2184_acic">'4.3 Amortissements'!$H$23</definedName>
    <definedName name="_2184_advp">'4.3 Amortissements'!$F$23</definedName>
    <definedName name="_2184_afic">'4.3 Amortissements'!$C$23</definedName>
    <definedName name="_2184_aim1">'4.2 Mouvements actif immo'!$E$33</definedName>
    <definedName name="_2184_aim2">'4.2 Mouvements actif immo'!$F$33</definedName>
    <definedName name="_2184_avp">'4.2 Mouvements actif immo'!$G$33</definedName>
    <definedName name="_2184_caam">'4.3 Amortissements'!$E$23</definedName>
    <definedName name="_2184_cale">'4.3 Amortissements'!$D$23</definedName>
    <definedName name="_2184_cdae">'4.3 Amortissements'!$G$23</definedName>
    <definedName name="_2184_cdae_E1">'4.3 Amortissements'!$H$55</definedName>
    <definedName name="_2184_cehs">'4.3 Amortissements'!$E$55</definedName>
    <definedName name="_2184_cele">'4.3 Amortissements'!$D$55</definedName>
    <definedName name="_2184_cera">'4.3 Amortissements'!$G$55</definedName>
    <definedName name="_2184_cesi">'4.2 Mouvements actif immo'!$I$33</definedName>
    <definedName name="_2184_ceta">'4.3 Amortissements'!$C$55</definedName>
    <definedName name="_2184_dimo">'4.2 Mouvements actif immo'!$H$33</definedName>
    <definedName name="_2184_dvp">'4.2 Mouvements actif immo'!$J$33</definedName>
    <definedName name="_2184_iexd">'4.2 Mouvements actif immo'!$D$33</definedName>
    <definedName name="_2184_iexf">'4.2 Mouvements actif immo'!$K$33</definedName>
    <definedName name="_2184_vp">'4.3 Amortissements'!$F$55</definedName>
    <definedName name="_2188_acic">'4.3 Amortissements'!$H$24</definedName>
    <definedName name="_2188_advp">'4.3 Amortissements'!$F$24</definedName>
    <definedName name="_2188_afic">'4.3 Amortissements'!$C$24</definedName>
    <definedName name="_2188_aim1">'4.2 Mouvements actif immo'!$E$34</definedName>
    <definedName name="_2188_aim2">'4.2 Mouvements actif immo'!$F$34</definedName>
    <definedName name="_2188_avp">'4.2 Mouvements actif immo'!$G$34</definedName>
    <definedName name="_2188_caam">'4.3 Amortissements'!$E$24</definedName>
    <definedName name="_2188_cale">'4.3 Amortissements'!$D$24</definedName>
    <definedName name="_2188_cdae">'4.3 Amortissements'!$G$24</definedName>
    <definedName name="_2188_cdae_E1">'4.3 Amortissements'!$H$56</definedName>
    <definedName name="_2188_cehs">'4.3 Amortissements'!$E$56</definedName>
    <definedName name="_2188_cele">'4.3 Amortissements'!$D$56</definedName>
    <definedName name="_2188_cera">'4.3 Amortissements'!$G$56</definedName>
    <definedName name="_2188_cesi">'4.2 Mouvements actif immo'!$I$34</definedName>
    <definedName name="_2188_ceta">'4.3 Amortissements'!$C$56</definedName>
    <definedName name="_2188_dimo">'4.2 Mouvements actif immo'!$H$34</definedName>
    <definedName name="_2188_dvp">'4.2 Mouvements actif immo'!$J$34</definedName>
    <definedName name="_2188_iexd">'4.2 Mouvements actif immo'!$D$34</definedName>
    <definedName name="_2188_iexf">'4.2 Mouvements actif immo'!$K$34</definedName>
    <definedName name="_2188_vp">'4.3 Amortissements'!$F$56</definedName>
    <definedName name="_22_aim1">'4.2 Mouvements actif immo'!$E$36</definedName>
    <definedName name="_22_aim2">'4.2 Mouvements actif immo'!$F$36</definedName>
    <definedName name="_22_avp">'4.2 Mouvements actif immo'!$G$36</definedName>
    <definedName name="_22_cesi">'4.2 Mouvements actif immo'!$I$36</definedName>
    <definedName name="_22_dimo">'4.2 Mouvements actif immo'!$H$36</definedName>
    <definedName name="_22_dvp">'4.2 Mouvements actif immo'!$J$36</definedName>
    <definedName name="_22_iexd">'4.2 Mouvements actif immo'!$D$36</definedName>
    <definedName name="_22_iexf">'4.2 Mouvements actif immo'!$K$36</definedName>
    <definedName name="_2234_acic">'4.3 Amortissements'!$H$26</definedName>
    <definedName name="_2234_advp">'4.3 Amortissements'!$F$26</definedName>
    <definedName name="_2234_afic">'4.3 Amortissements'!$C$26</definedName>
    <definedName name="_2234_caam">'4.3 Amortissements'!$E$26</definedName>
    <definedName name="_2234_cale">'4.3 Amortissements'!$D$26</definedName>
    <definedName name="_2234_cdae">'4.3 Amortissements'!$G$26</definedName>
    <definedName name="_2234_cdae_E1">'4.3 Amortissements'!$H$58</definedName>
    <definedName name="_2234_cehs">'4.3 Amortissements'!$E$58</definedName>
    <definedName name="_2234_cele">'4.3 Amortissements'!$D$58</definedName>
    <definedName name="_2234_cera">'4.3 Amortissements'!$G$58</definedName>
    <definedName name="_2234_ceta">'4.3 Amortissements'!$C$58</definedName>
    <definedName name="_2234_vp">'4.3 Amortissements'!$F$58</definedName>
    <definedName name="_2311_12_aim1">'4.2 Mouvements actif immo'!$E$38</definedName>
    <definedName name="_2311_12_aim2">'4.2 Mouvements actif immo'!$F$38</definedName>
    <definedName name="_2311_12_avp">'4.2 Mouvements actif immo'!$G$38</definedName>
    <definedName name="_2311_12_cesi">'4.2 Mouvements actif immo'!$I$38</definedName>
    <definedName name="_2311_12_dimo">'4.2 Mouvements actif immo'!$H$38</definedName>
    <definedName name="_2311_12_dvp">'4.2 Mouvements actif immo'!$J$38</definedName>
    <definedName name="_2311_12_iexd">'4.2 Mouvements actif immo'!$D$38</definedName>
    <definedName name="_2311_12_iexf">'4.2 Mouvements actif immo'!$K$38</definedName>
    <definedName name="_2313_4_8_ext_aim1">'4.2 Mouvements actif immo'!$E$40</definedName>
    <definedName name="_2313_4_8_ext_aim2">'4.2 Mouvements actif immo'!$F$40</definedName>
    <definedName name="_2313_4_8_ext_avp">'4.2 Mouvements actif immo'!$G$40</definedName>
    <definedName name="_2313_4_8_ext_cesi">'4.2 Mouvements actif immo'!$I$40</definedName>
    <definedName name="_2313_4_8_ext_dimo">'4.2 Mouvements actif immo'!$H$40</definedName>
    <definedName name="_2313_4_8_ext_dvp">'4.2 Mouvements actif immo'!$J$40</definedName>
    <definedName name="_2313_4_8_ext_iexd">'4.2 Mouvements actif immo'!$D$40</definedName>
    <definedName name="_2313_4_8_ext_iexf">'4.2 Mouvements actif immo'!$K$40</definedName>
    <definedName name="_2313_4_8_gr_aim1">'4.2 Mouvements actif immo'!$E$41</definedName>
    <definedName name="_2313_4_8_gr_aim2">'4.2 Mouvements actif immo'!$F$41</definedName>
    <definedName name="_2313_4_8_gr_avp">'4.2 Mouvements actif immo'!$G$41</definedName>
    <definedName name="_2313_4_8_gr_cesi">'4.2 Mouvements actif immo'!$I$41</definedName>
    <definedName name="_2313_4_8_gr_dimo">'4.2 Mouvements actif immo'!$H$41</definedName>
    <definedName name="_2313_4_8_gr_dvp">'4.2 Mouvements actif immo'!$J$41</definedName>
    <definedName name="_2313_4_8_gr_iexd">'4.2 Mouvements actif immo'!$D$41</definedName>
    <definedName name="_2313_4_8_gr_iexf">'4.2 Mouvements actif immo'!$K$41</definedName>
    <definedName name="_235_37_aim1">'4.2 Mouvements actif immo'!$E$10</definedName>
    <definedName name="_235_37_aim2">'4.2 Mouvements actif immo'!$F$10</definedName>
    <definedName name="_235_37_avp">'4.2 Mouvements actif immo'!$G$10</definedName>
    <definedName name="_235_37_cesi">'4.2 Mouvements actif immo'!$I$10</definedName>
    <definedName name="_235_37_dimo">'4.2 Mouvements actif immo'!$H$10</definedName>
    <definedName name="_235_37_dvp">'4.2 Mouvements actif immo'!$J$10</definedName>
    <definedName name="_235_37_iexd">'4.2 Mouvements actif immo'!$D$10</definedName>
    <definedName name="_235_37_iexf">'4.2 Mouvements actif immo'!$K$10</definedName>
    <definedName name="_238_aim1">'4.2 Mouvements actif immo'!$E$42</definedName>
    <definedName name="_238_aim2">'4.2 Mouvements actif immo'!$F$42</definedName>
    <definedName name="_238_avp">'4.2 Mouvements actif immo'!$G$42</definedName>
    <definedName name="_238_cesi">'4.2 Mouvements actif immo'!$I$42</definedName>
    <definedName name="_238_dimo">'4.2 Mouvements actif immo'!$H$42</definedName>
    <definedName name="_238_dvp">'4.2 Mouvements actif immo'!$J$42</definedName>
    <definedName name="_238_iexd">'4.2 Mouvements actif immo'!$D$42</definedName>
    <definedName name="_238_iexf4">'4.2 Mouvements actif immo'!$K$42</definedName>
    <definedName name="_26_aim1">'4.2 Mouvements actif immo'!$E$46</definedName>
    <definedName name="_26_aim2">'4.2 Mouvements actif immo'!$F$46</definedName>
    <definedName name="_26_avp">'4.2 Mouvements actif immo'!$G$46</definedName>
    <definedName name="_26_cesi">'4.2 Mouvements actif immo'!$I$46</definedName>
    <definedName name="_26_dimo">'4.2 Mouvements actif immo'!$H$46</definedName>
    <definedName name="_26_dvp">'4.2 Mouvements actif immo'!$J$46</definedName>
    <definedName name="_26_iexd">'4.2 Mouvements actif immo'!$D$46</definedName>
    <definedName name="_26_iexf">'4.2 Mouvements actif immo'!$K$46</definedName>
    <definedName name="_267_aim1">'4.2 Mouvements actif immo'!$E$47</definedName>
    <definedName name="_267_aim2">'4.2 Mouvements actif immo'!$F$47</definedName>
    <definedName name="_267_avp">'4.2 Mouvements actif immo'!$G$47</definedName>
    <definedName name="_267_cesi">'4.2 Mouvements actif immo'!$I$47</definedName>
    <definedName name="_267_dimo">'4.2 Mouvements actif immo'!$H$47</definedName>
    <definedName name="_267_dvp">'4.2 Mouvements actif immo'!$J$47</definedName>
    <definedName name="_267_iexd">'4.2 Mouvements actif immo'!$D$47</definedName>
    <definedName name="_267_iexf">'4.2 Mouvements actif immo'!$K$47</definedName>
    <definedName name="_267b_crct">'4.6 Etat des créances'!$D$7</definedName>
    <definedName name="_267b_crlt">'4.6 Etat des créances'!$F$7</definedName>
    <definedName name="_267b_crmt">'4.6 Etat des créances'!$E$7</definedName>
    <definedName name="_267b_E2">'4.6 Etat des créances'!$C$7</definedName>
    <definedName name="_269_79_dect">'4.5 Etat des dettes'!$D$23</definedName>
    <definedName name="_269_79_demt">'4.5 Etat des dettes'!$E$23</definedName>
    <definedName name="_269_79_dsur">'4.5 Etat des dettes'!$G$23</definedName>
    <definedName name="_269_79_E1">'4.5 Etat des dettes'!$C$23</definedName>
    <definedName name="_27_AUT_aim1">'4.2 Mouvements actif immo'!$E$53</definedName>
    <definedName name="_27_AUT_aim2">'4.2 Mouvements actif immo'!$F$53</definedName>
    <definedName name="_27_AUT_avp">'4.2 Mouvements actif immo'!$G$53</definedName>
    <definedName name="_27_AUT_cesi">'4.2 Mouvements actif immo'!$I$53</definedName>
    <definedName name="_27_AUT_dimo">'4.2 Mouvements actif immo'!$H$53</definedName>
    <definedName name="_27_AUT_dvp">'4.2 Mouvements actif immo'!$J$53</definedName>
    <definedName name="_27_AUT_iexd">'4.2 Mouvements actif immo'!$D$53</definedName>
    <definedName name="_27_AUT_iexf">'4.2 Mouvements actif immo'!$K$53</definedName>
    <definedName name="_271_72_aim1">'4.2 Mouvements actif immo'!$E$48</definedName>
    <definedName name="_271_72_aim2">'4.2 Mouvements actif immo'!$F$48</definedName>
    <definedName name="_271_72_avp">'4.2 Mouvements actif immo'!$G$48</definedName>
    <definedName name="_271_72_cesi">'4.2 Mouvements actif immo'!$I$48</definedName>
    <definedName name="_271_72_dimo">'4.2 Mouvements actif immo'!$H$48</definedName>
    <definedName name="_271_72_dvp">'4.2 Mouvements actif immo'!$J$48</definedName>
    <definedName name="_271_72_iexd">'4.2 Mouvements actif immo'!$D$48</definedName>
    <definedName name="_271_72_iexf">'4.2 Mouvements actif immo'!$K$48</definedName>
    <definedName name="_2741_aim1">'4.2 Mouvements actif immo'!$E$49</definedName>
    <definedName name="_2741_aim2">'4.2 Mouvements actif immo'!$F$49</definedName>
    <definedName name="_2741_avp">'4.2 Mouvements actif immo'!$G$49</definedName>
    <definedName name="_2741_cesi">'4.2 Mouvements actif immo'!$I$49</definedName>
    <definedName name="_2741_dimo">'4.2 Mouvements actif immo'!$H$49</definedName>
    <definedName name="_2741_dvp">'4.2 Mouvements actif immo'!$J$49</definedName>
    <definedName name="_2741_iexd">'4.2 Mouvements actif immo'!$D$49</definedName>
    <definedName name="_2741_iexf">'4.2 Mouvements actif immo'!$K$49</definedName>
    <definedName name="_274b">'4.6 Etat des créances'!$C$11</definedName>
    <definedName name="_274b_crct">'4.6 Etat des créances'!$D$11</definedName>
    <definedName name="_274b_crlt">'4.6 Etat des créances'!$F$11</definedName>
    <definedName name="_274b_crmt">'4.6 Etat des créances'!$E$11</definedName>
    <definedName name="_275b">'4.6 Etat des créances'!$C$12</definedName>
    <definedName name="_275b_crct">'4.6 Etat des créances'!$D$12</definedName>
    <definedName name="_275b_crlt">'4.6 Etat des créances'!$F$12</definedName>
    <definedName name="_275b_crmt">'4.6 Etat des créances'!$E$12</definedName>
    <definedName name="_2768_aim1">'4.2 Mouvements actif immo'!$E$54</definedName>
    <definedName name="_2768_aim2">'4.2 Mouvements actif immo'!$F$54</definedName>
    <definedName name="_2768_avp">'4.2 Mouvements actif immo'!$G$54</definedName>
    <definedName name="_2768_cesi">'4.2 Mouvements actif immo'!$I$54</definedName>
    <definedName name="_2768_dimo">'4.2 Mouvements actif immo'!$H$54</definedName>
    <definedName name="_2768_dvp">'4.2 Mouvements actif immo'!$J$54</definedName>
    <definedName name="_2768_iexd">'4.2 Mouvements actif immo'!$D$54</definedName>
    <definedName name="_2768_iexf">'4.2 Mouvements actif immo'!$K$54</definedName>
    <definedName name="_2781_aim1">'4.2 Mouvements actif immo'!$E$50</definedName>
    <definedName name="_2781_aim2">'4.2 Mouvements actif immo'!$F$50</definedName>
    <definedName name="_2781_avp">'4.2 Mouvements actif immo'!$G$50</definedName>
    <definedName name="_2781_cesi">'4.2 Mouvements actif immo'!$I$50</definedName>
    <definedName name="_2781_dimo">'4.2 Mouvements actif immo'!$H$50</definedName>
    <definedName name="_2781_dvp">'4.2 Mouvements actif immo'!$J$50</definedName>
    <definedName name="_2781_iexd">'4.2 Mouvements actif immo'!$D$50</definedName>
    <definedName name="_2781_iexf">'4.2 Mouvements actif immo'!$K$50</definedName>
    <definedName name="_2781b_crct">'4.6 Etat des créances'!$D$8</definedName>
    <definedName name="_2781b_crlt">'4.6 Etat des créances'!$F$8</definedName>
    <definedName name="_2781b_crmt">'4.6 Etat des créances'!$E$8</definedName>
    <definedName name="_2781b_E2">'4.6 Etat des créances'!$C$8</definedName>
    <definedName name="_2782_aim1">'4.2 Mouvements actif immo'!$E$51</definedName>
    <definedName name="_2782_aim2">'4.2 Mouvements actif immo'!$F$51</definedName>
    <definedName name="_2782_avp">'4.2 Mouvements actif immo'!$G$51</definedName>
    <definedName name="_2782_cesi">'4.2 Mouvements actif immo'!$I$51</definedName>
    <definedName name="_2782_dimo">'4.2 Mouvements actif immo'!$H$51</definedName>
    <definedName name="_2782_dvp">'4.2 Mouvements actif immo'!$J$51</definedName>
    <definedName name="_2782_iexd">'4.2 Mouvements actif immo'!$D$51</definedName>
    <definedName name="_2782_iexf">'4.2 Mouvements actif immo'!$K$51</definedName>
    <definedName name="_2782b_crct">'4.6 Etat des créances'!$D$9</definedName>
    <definedName name="_2782b_crlt">'4.6 Etat des créances'!$F$9</definedName>
    <definedName name="_2782b_crmt">'4.6 Etat des créances'!$E$9</definedName>
    <definedName name="_2782b_E2">'4.6 Etat des créances'!$C$9</definedName>
    <definedName name="_2783_aim1">'4.2 Mouvements actif immo'!$E$52</definedName>
    <definedName name="_2783_aim2">'4.2 Mouvements actif immo'!$F$52</definedName>
    <definedName name="_2783_avp">'4.2 Mouvements actif immo'!$G$52</definedName>
    <definedName name="_2783_cesi">'4.2 Mouvements actif immo'!$I$52</definedName>
    <definedName name="_2783_dimo">'4.2 Mouvements actif immo'!$H$52</definedName>
    <definedName name="_2783_dvp">'4.2 Mouvements actif immo'!$J$52</definedName>
    <definedName name="_2783_iexd">'4.2 Mouvements actif immo'!$D$52</definedName>
    <definedName name="_2783_iexf">'4.2 Mouvements actif immo'!$K$52</definedName>
    <definedName name="_2783b_crct">'4.6 Etat des créances'!$D$10</definedName>
    <definedName name="_2783b_crlt">'4.6 Etat des créances'!$F$10</definedName>
    <definedName name="_2783b_crmt">'4.6 Etat des créances'!$E$10</definedName>
    <definedName name="_2783b_E2">'4.6 Etat des créances'!$C$10</definedName>
    <definedName name="_290_prau">'4.4 Dépréciations et prov.'!$E$25</definedName>
    <definedName name="_290_pravp">'4.4 Dépréciations et prov.'!$F$25</definedName>
    <definedName name="_290_prde">'4.4 Dépréciations et prov.'!$D$25</definedName>
    <definedName name="_290_prdi">'4.4 Dépréciations et prov.'!$G$25</definedName>
    <definedName name="_290_prdvp">'4.4 Dépréciations et prov.'!$H$25</definedName>
    <definedName name="_290_prfi">'4.4 Dépréciations et prov.'!$I$25</definedName>
    <definedName name="_291_prau">'4.4 Dépréciations et prov.'!$E$26</definedName>
    <definedName name="_291_pravp">'4.4 Dépréciations et prov.'!$F$26</definedName>
    <definedName name="_291_prde">'4.4 Dépréciations et prov.'!$D$26</definedName>
    <definedName name="_291_prdi">'4.4 Dépréciations et prov.'!$G$26</definedName>
    <definedName name="_291_prdvp">'4.4 Dépréciations et prov.'!$H$26</definedName>
    <definedName name="_291_prfi">'4.4 Dépréciations et prov.'!$I$26</definedName>
    <definedName name="_297_prau">'4.4 Dépréciations et prov.'!$E$27</definedName>
    <definedName name="_297_pravp">'4.4 Dépréciations et prov.'!$F$27</definedName>
    <definedName name="_297_prde">'4.4 Dépréciations et prov.'!$D$27</definedName>
    <definedName name="_297_prdi">'4.4 Dépréciations et prov.'!$G$27</definedName>
    <definedName name="_297_prdvp">'4.4 Dépréciations et prov.'!$H$27</definedName>
    <definedName name="_297_prfi">'4.4 Dépréciations et prov.'!$I$27</definedName>
    <definedName name="_391_prau">'4.4 Dépréciations et prov.'!$E$32</definedName>
    <definedName name="_391_pravp">'4.4 Dépréciations et prov.'!$F$32</definedName>
    <definedName name="_391_prde">'4.4 Dépréciations et prov.'!$D$32</definedName>
    <definedName name="_391_prdi">'4.4 Dépréciations et prov.'!$G$32</definedName>
    <definedName name="_391_prdvp">'4.4 Dépréciations et prov.'!$H$32</definedName>
    <definedName name="_391_prfi">'4.4 Dépréciations et prov.'!$I$32</definedName>
    <definedName name="_392_prau">'4.4 Dépréciations et prov.'!$E$36</definedName>
    <definedName name="_392_pravp">'4.4 Dépréciations et prov.'!$F$36</definedName>
    <definedName name="_392_prde">'4.4 Dépréciations et prov.'!$D$36</definedName>
    <definedName name="_392_prdi">'4.4 Dépréciations et prov.'!$G$36</definedName>
    <definedName name="_392_prdvp">'4.4 Dépréciations et prov.'!$H$36</definedName>
    <definedName name="_392_prfi">'4.4 Dépréciations et prov.'!$I$36</definedName>
    <definedName name="_393_prau">'4.4 Dépréciations et prov.'!$E$33</definedName>
    <definedName name="_393_pravp">'4.4 Dépréciations et prov.'!$F$33</definedName>
    <definedName name="_393_prde">'4.4 Dépréciations et prov.'!$D$33</definedName>
    <definedName name="_393_prdi">'4.4 Dépréciations et prov.'!$G$33</definedName>
    <definedName name="_393_prdvp">'4.4 Dépréciations et prov.'!$H$33</definedName>
    <definedName name="_393_prfi">'4.4 Dépréciations et prov.'!$I$33</definedName>
    <definedName name="_395_prau">'4.4 Dépréciations et prov.'!$E$34</definedName>
    <definedName name="_395_pravp">'4.4 Dépréciations et prov.'!$F$34</definedName>
    <definedName name="_395_prde">'4.4 Dépréciations et prov.'!$D$34</definedName>
    <definedName name="_395_prdi">'4.4 Dépréciations et prov.'!$G$34</definedName>
    <definedName name="_395_prdvp">'4.4 Dépréciations et prov.'!$H$34</definedName>
    <definedName name="_395_prfi">'4.4 Dépréciations et prov.'!$I$34</definedName>
    <definedName name="_397_prau">'4.4 Dépréciations et prov.'!$E$35</definedName>
    <definedName name="_397_pravp">'4.4 Dépréciations et prov.'!$F$35</definedName>
    <definedName name="_397_prde">'4.4 Dépréciations et prov.'!$D$35</definedName>
    <definedName name="_397_prdi">'4.4 Dépréciations et prov.'!$G$35</definedName>
    <definedName name="_397_prdvp">'4.4 Dépréciations et prov.'!$H$35</definedName>
    <definedName name="_397_prfi">'4.4 Dépréciations et prov.'!$I$35</definedName>
    <definedName name="_401_8">'4.5 Etat des dettes'!$C$24</definedName>
    <definedName name="_401_8_dect">'4.5 Etat des dettes'!$D$24</definedName>
    <definedName name="_401_8_delt">'4.5 Etat des dettes'!$F$24</definedName>
    <definedName name="_401_8_demt">'4.5 Etat des dettes'!$E$24</definedName>
    <definedName name="_401_8_dsur">'4.5 Etat des dettes'!$G$24</definedName>
    <definedName name="_409b_crct">'4.6 Etat des créances'!$D$17</definedName>
    <definedName name="_409b_crlt">'4.6 Etat des créances'!$F$17</definedName>
    <definedName name="_409b_crmt">'4.6 Etat des créances'!$E$17</definedName>
    <definedName name="_409b_E1">'4.6 Etat des créances'!$C$17</definedName>
    <definedName name="_411_8b">'4.6 Etat des créances'!$C$21</definedName>
    <definedName name="_411_8b_crct">'4.6 Etat des créances'!$D$21</definedName>
    <definedName name="_411_8b_crlt">'4.6 Etat des créances'!$F$21</definedName>
    <definedName name="_411_8b_crmt">'4.6 Etat des créances'!$E$21</definedName>
    <definedName name="_411b_crct">'4.6 Etat des créances'!$D$18</definedName>
    <definedName name="_411b_crlt">'4.6 Etat des créances'!$F$18</definedName>
    <definedName name="_411b_crmt">'4.6 Etat des créances'!$E$18</definedName>
    <definedName name="_411b_E1">'4.6 Etat des créances'!$C$18</definedName>
    <definedName name="_412b_crct">'4.6 Etat des créances'!$D$20</definedName>
    <definedName name="_412b_crlt">'4.6 Etat des créances'!$F$20</definedName>
    <definedName name="_412b_crmt">'4.6 Etat des créances'!$E$20</definedName>
    <definedName name="_412b_E1">'4.6 Etat des créances'!$C$20</definedName>
    <definedName name="_416b_crct">'4.6 Etat des créances'!$D$19</definedName>
    <definedName name="_416b_crlt">'4.6 Etat des créances'!$F$19</definedName>
    <definedName name="_416b_crmt">'4.6 Etat des créances'!$E$19</definedName>
    <definedName name="_416b_E1">'4.6 Etat des créances'!$C$19</definedName>
    <definedName name="_42Ab">'4.6 Etat des créances'!$C$22</definedName>
    <definedName name="_42Ab_crct">'4.6 Etat des créances'!$D$22</definedName>
    <definedName name="_42Ab_crlt">'4.6 Etat des créances'!$F$22</definedName>
    <definedName name="_42Ab_crmt">'4.6 Etat des créances'!$E$22</definedName>
    <definedName name="_42P">'4.5 Etat des dettes'!$C$26</definedName>
    <definedName name="_42P_dect">'4.5 Etat des dettes'!$D$26</definedName>
    <definedName name="_42P_demt">'4.5 Etat des dettes'!$E$26</definedName>
    <definedName name="_42P_dsur">'4.5 Etat des dettes'!$G$26</definedName>
    <definedName name="_43Ab">'4.6 Etat des créances'!$C$23</definedName>
    <definedName name="_43Ab_crct">'4.6 Etat des créances'!$D$23</definedName>
    <definedName name="_43Ab_crlt">'4.6 Etat des créances'!$F$23</definedName>
    <definedName name="_43Ab_crmt">'4.6 Etat des créances'!$E$23</definedName>
    <definedName name="_43P">'4.5 Etat des dettes'!$C$27</definedName>
    <definedName name="_43P_dect">'4.5 Etat des dettes'!$D$27</definedName>
    <definedName name="_43P_demt">'4.5 Etat des dettes'!$E$27</definedName>
    <definedName name="_43P_dsur">'4.5 Etat des dettes'!$G$27</definedName>
    <definedName name="_44_SFAb">'4.6 Etat des créances'!$C$26</definedName>
    <definedName name="_44_SFAb_crct">'4.6 Etat des créances'!$D$26</definedName>
    <definedName name="_44_SFAb_crlt">'4.6 Etat des créances'!$F$26</definedName>
    <definedName name="_44_SFAb_crmt">'4.6 Etat des créances'!$E$26</definedName>
    <definedName name="_44_SFP">'4.5 Etat des dettes'!$C$30</definedName>
    <definedName name="_44_SFP_dect">'4.5 Etat des dettes'!$D$30</definedName>
    <definedName name="_44_SFP_demt">'4.5 Etat des dettes'!$E$30</definedName>
    <definedName name="_44_SFP_dsur">'4.5 Etat des dettes'!$G$30</definedName>
    <definedName name="_443Ab">'4.6 Etat des créances'!$C$25</definedName>
    <definedName name="_443Ab_crct">'4.6 Etat des créances'!$D$25</definedName>
    <definedName name="_443Ab_crlt">'4.6 Etat des créances'!$F$25</definedName>
    <definedName name="_443Ab_crmt">'4.6 Etat des créances'!$E$25</definedName>
    <definedName name="_443P">'4.5 Etat des dettes'!$C$29</definedName>
    <definedName name="_443P_dect">'4.5 Etat des dettes'!$D$29</definedName>
    <definedName name="_443P_demt">'4.5 Etat des dettes'!$E$29</definedName>
    <definedName name="_443P_dsur">'4.5 Etat des dettes'!$G$29</definedName>
    <definedName name="_44Ab">'4.6 Etat des créances'!$C$24</definedName>
    <definedName name="_44Ab_crct">'4.6 Etat des créances'!$D$24</definedName>
    <definedName name="_44Ab_crlt">'4.6 Etat des créances'!$F$24</definedName>
    <definedName name="_44Ab_crmt">'4.6 Etat des créances'!$E$24</definedName>
    <definedName name="_44P">'4.5 Etat des dettes'!$C$28</definedName>
    <definedName name="_44P_dect">'4.5 Etat des dettes'!$D$28</definedName>
    <definedName name="_44P_demt">'4.5 Etat des dettes'!$E$28</definedName>
    <definedName name="_451Ab">'4.6 Etat des créances'!$C$28</definedName>
    <definedName name="_451Ab_crct">'4.6 Etat des créances'!$D$28</definedName>
    <definedName name="_451Ab_crlt">'4.6 Etat des créances'!$F$28</definedName>
    <definedName name="_451Ab_crmt">'4.6 Etat des créances'!$E$28</definedName>
    <definedName name="_451P">'4.5 Etat des dettes'!$C$32</definedName>
    <definedName name="_451P_dect">'4.5 Etat des dettes'!$D$32</definedName>
    <definedName name="_451P_demt">'4.5 Etat des dettes'!$E$32</definedName>
    <definedName name="_451P_dsur">'4.5 Etat des dettes'!$G$32</definedName>
    <definedName name="_454b_crct">'4.6 Etat des créances'!$D$29</definedName>
    <definedName name="_454b_crlt">'4.6 Etat des créances'!$F$29</definedName>
    <definedName name="_454b_crmt">'4.6 Etat des créances'!$E$29</definedName>
    <definedName name="_454b_E1">'4.6 Etat des créances'!$C$29</definedName>
    <definedName name="_454P">'4.5 Etat des dettes'!$C$33</definedName>
    <definedName name="_454P_dect">'4.5 Etat des dettes'!$D$33</definedName>
    <definedName name="_454P_demt">'4.5 Etat des dettes'!$E$33</definedName>
    <definedName name="_454P_dsur">'4.5 Etat des dettes'!$G$33</definedName>
    <definedName name="_455_7">'4.5 Etat des dettes'!$C$34</definedName>
    <definedName name="_455_7_dect">'4.5 Etat des dettes'!$D$34</definedName>
    <definedName name="_455_7_demt">'4.5 Etat des dettes'!$E$34</definedName>
    <definedName name="_455_7_dsur">'4.5 Etat des dettes'!$G$34</definedName>
    <definedName name="_455b">'4.6 Etat des créances'!$C$30</definedName>
    <definedName name="_455b_crct">'4.6 Etat des créances'!$D$30</definedName>
    <definedName name="_455b_crlt">'4.6 Etat des créances'!$F$30</definedName>
    <definedName name="_455b_crmt">'4.6 Etat des créances'!$E$30</definedName>
    <definedName name="_4562b">'4.6 Etat des créances'!$C$31</definedName>
    <definedName name="_4562b_crct">'4.6 Etat des créances'!$D$31</definedName>
    <definedName name="_4562b_crlt">'4.6 Etat des créances'!$F$31</definedName>
    <definedName name="_4562b_crmt">'4.6 Etat des créances'!$E$31</definedName>
    <definedName name="_458Ab">'4.6 Etat des créances'!$C$32</definedName>
    <definedName name="_458Ab_crct">'4.6 Etat des créances'!$D$32</definedName>
    <definedName name="_458Ab_crlt">'4.6 Etat des créances'!$F$32</definedName>
    <definedName name="_458Ab_crmt">'4.6 Etat des créances'!$E$32</definedName>
    <definedName name="_458P">'4.5 Etat des dettes'!$C$35</definedName>
    <definedName name="_458P_dect">'4.5 Etat des dettes'!$D$35</definedName>
    <definedName name="_458P_demt">'4.5 Etat des dettes'!$E$35</definedName>
    <definedName name="_458P_dsur">'4.5 Etat des dettes'!$G$35</definedName>
    <definedName name="_45Ab">'4.6 Etat des créances'!$C$27</definedName>
    <definedName name="_45Ab_crct">'4.6 Etat des créances'!$D$27</definedName>
    <definedName name="_45Ab_crlt">'4.6 Etat des créances'!$F$27</definedName>
    <definedName name="_45Ab_crmt">'4.6 Etat des créances'!$E$27</definedName>
    <definedName name="_45P">'4.5 Etat des dettes'!$C$31</definedName>
    <definedName name="_45P_dect">'4.5 Etat des dettes'!$D$31</definedName>
    <definedName name="_45P_demt">'4.5 Etat des dettes'!$E$31</definedName>
    <definedName name="_46_SFAb">'4.6 Etat des créances'!$C$35</definedName>
    <definedName name="_46_SFAb_crct">'4.6 Etat des créances'!$D$35</definedName>
    <definedName name="_46_SFAb_crlt">'4.6 Etat des créances'!$F$35</definedName>
    <definedName name="_46_SFAb_crmt">'4.6 Etat des créances'!$E$35</definedName>
    <definedName name="_46_SFP">'4.5 Etat des dettes'!$C$38</definedName>
    <definedName name="_46_SFP_dect">'4.5 Etat des dettes'!$D$38</definedName>
    <definedName name="_46_SFP_demt">'4.5 Etat des dettes'!$E$38</definedName>
    <definedName name="_46_SFP_dsur">'4.5 Etat des dettes'!$G$38</definedName>
    <definedName name="_461_Ab_crct">'4.6 Etat des créances'!$D$34</definedName>
    <definedName name="_461_Ab_crlt">'4.6 Etat des créances'!$F$34</definedName>
    <definedName name="_461_Ab_crmt">'4.6 Etat des créances'!$E$34</definedName>
    <definedName name="_461_Ab_E1">'4.6 Etat des créances'!$C$34</definedName>
    <definedName name="_461P">'4.5 Etat des dettes'!$C$37</definedName>
    <definedName name="_461P_dect">'4.5 Etat des dettes'!$D$37</definedName>
    <definedName name="_461P_demt">'4.5 Etat des dettes'!$E$37</definedName>
    <definedName name="_461P_dsur">'4.5 Etat des dettes'!$G$37</definedName>
    <definedName name="_46Ab">'4.6 Etat des créances'!$C$33</definedName>
    <definedName name="_46Ab_crct">'4.6 Etat des créances'!$D$33</definedName>
    <definedName name="_46Ab_crlt">'4.6 Etat des créances'!$F$33</definedName>
    <definedName name="_46Ab_crmt">'4.6 Etat des créances'!$E$33</definedName>
    <definedName name="_46P">'4.5 Etat des dettes'!$C$36</definedName>
    <definedName name="_46P_dect">'4.5 Etat des dettes'!$D$36</definedName>
    <definedName name="_46P_demt">'4.5 Etat des dettes'!$E$36</definedName>
    <definedName name="_47_SFP">'4.5 Etat des dettes'!$C$40</definedName>
    <definedName name="_47_SFP_dect">'4.5 Etat des dettes'!$D$40</definedName>
    <definedName name="_47_SFP_demt">'4.5 Etat des dettes'!$E$40</definedName>
    <definedName name="_47_SFP_dsur">'4.5 Etat des dettes'!$G$40</definedName>
    <definedName name="_476b_crct">'4.6 Etat des créances'!$D$41</definedName>
    <definedName name="_476b_crlt">'4.6 Etat des créances'!$F$41</definedName>
    <definedName name="_476b_crmt">'4.6 Etat des créances'!$E$41</definedName>
    <definedName name="_476b_E1">'4.6 Etat des créances'!$C$41</definedName>
    <definedName name="_486b_crct">'4.6 Etat des créances'!$D$40</definedName>
    <definedName name="_486b_crlt">'4.6 Etat des créances'!$F$40</definedName>
    <definedName name="_486b_crmt">'4.6 Etat des créances'!$E$40</definedName>
    <definedName name="_486b_E1">'4.6 Etat des créances'!$C$40</definedName>
    <definedName name="_487">'4.5 Etat des dettes'!$C$44</definedName>
    <definedName name="_487_dect">'4.5 Etat des dettes'!$D$44</definedName>
    <definedName name="_487_demt">'4.5 Etat des dettes'!$E$44</definedName>
    <definedName name="_4871">'4.5 Etat des dettes'!$C$45</definedName>
    <definedName name="_4871_dect">'4.5 Etat des dettes'!$D$45</definedName>
    <definedName name="_4871_demt">'4.5 Etat des dettes'!$E$45</definedName>
    <definedName name="_4872_dect">'4.5 Etat des dettes'!$D$46</definedName>
    <definedName name="_4872_demt">'4.5 Etat des dettes'!$E$46</definedName>
    <definedName name="_4872_E1">'4.5 Etat des dettes'!$C$46</definedName>
    <definedName name="_4878">'4.5 Etat des dettes'!$C$47</definedName>
    <definedName name="_4878_dect">'4.5 Etat des dettes'!$D$47</definedName>
    <definedName name="_4878_demt">'4.5 Etat des dettes'!$E$47</definedName>
    <definedName name="_49_AU_prau">'4.4 Dépréciations et prov.'!$E$43</definedName>
    <definedName name="_49_AU_pravp">'4.4 Dépréciations et prov.'!$F$43</definedName>
    <definedName name="_49_AU_prde">'4.4 Dépréciations et prov.'!$D$43</definedName>
    <definedName name="_49_AU_prdi">'4.4 Dépréciations et prov.'!$G$43</definedName>
    <definedName name="_49_AU_prdvp">'4.4 Dépréciations et prov.'!$H$43</definedName>
    <definedName name="_49_AU_prfi">'4.4 Dépréciations et prov.'!$I$43</definedName>
    <definedName name="_4911_prau">'4.4 Dépréciations et prov.'!$E$41</definedName>
    <definedName name="_4911_pravp">'4.4 Dépréciations et prov.'!$F$41</definedName>
    <definedName name="_4911_prde">'4.4 Dépréciations et prov.'!$D$41</definedName>
    <definedName name="_4911_prdi">'4.4 Dépréciations et prov.'!$G$41</definedName>
    <definedName name="_4911_prdvp">'4.4 Dépréciations et prov.'!$H$41</definedName>
    <definedName name="_4911_prfi">'4.4 Dépréciations et prov.'!$I$41</definedName>
    <definedName name="_4912_15_prau">'4.4 Dépréciations et prov.'!$E$42</definedName>
    <definedName name="_4912_15_pravp">'4.4 Dépréciations et prov.'!$F$42</definedName>
    <definedName name="_4912_15_prde">'4.4 Dépréciations et prov.'!$D$42</definedName>
    <definedName name="_4912_15_prdi">'4.4 Dépréciations et prov.'!$G$42</definedName>
    <definedName name="_4912_15_prdvp">'4.4 Dépréciations et prov.'!$H$42</definedName>
    <definedName name="_4912_15_prfi">'4.4 Dépréciations et prov.'!$I$42</definedName>
    <definedName name="_519_dect">'4.5 Etat des dettes'!$D$15</definedName>
    <definedName name="_519_delt">'4.5 Etat des dettes'!$F$15</definedName>
    <definedName name="_519_demt">'4.5 Etat des dettes'!$E$15</definedName>
    <definedName name="_519_dsur">'4.5 Etat des dettes'!$G$15</definedName>
    <definedName name="_519_E1">'4.5 Etat des dettes'!$C$15</definedName>
    <definedName name="_590_prau">'4.4 Dépréciations et prov.'!$E$44</definedName>
    <definedName name="_590_pravp">'4.4 Dépréciations et prov.'!$F$44</definedName>
    <definedName name="_590_prde">'4.4 Dépréciations et prov.'!$D$44</definedName>
    <definedName name="_590_prdi">'4.4 Dépréciations et prov.'!$G$44</definedName>
    <definedName name="_590_prdvp">'4.4 Dépréciations et prov.'!$H$44</definedName>
    <definedName name="_590_prfi">'4.4 Dépréciations et prov.'!$I$44</definedName>
    <definedName name="_AR_Aut">'4.1 Variation capitaux propres'!$L$6</definedName>
    <definedName name="_AR_cd">'4.1 Variation capitaux propres'!$B$6</definedName>
    <definedName name="_AR_er">'4.1 Variation capitaux propres'!$D$6</definedName>
    <definedName name="_AR_phg">'4.1 Variation capitaux propres'!$K$6</definedName>
    <definedName name="_AR_pr">'4.1 Variation capitaux propres'!$C$6</definedName>
    <definedName name="_AR_prg">'4.1 Variation capitaux propres'!$G$6</definedName>
    <definedName name="_AR_rc">'4.1 Variation capitaux propres'!$I$6</definedName>
    <definedName name="_AR_re">'4.1 Variation capitaux propres'!$F$6</definedName>
    <definedName name="_AR_rhg">'4.1 Variation capitaux propres'!$H$6</definedName>
    <definedName name="_AR_rn">'4.1 Variation capitaux propres'!$E$6</definedName>
    <definedName name="_AR_rthg">'4.1 Variation capitaux propres'!$J$6</definedName>
    <definedName name="_AR_tot">'4.1 Variation capitaux propres'!$M$6</definedName>
    <definedName name="_Aut_Aut">'4.1 Variation capitaux propres'!$L$14</definedName>
    <definedName name="_Aut_cd">'4.1 Variation capitaux propres'!$B$14</definedName>
    <definedName name="_Aut_er">'4.1 Variation capitaux propres'!$D$14</definedName>
    <definedName name="_Aut_pg">'4.1 Variation capitaux propres'!$G$14</definedName>
    <definedName name="_Aut_phg">'4.1 Variation capitaux propres'!$K$14</definedName>
    <definedName name="_Aut_pr">'4.1 Variation capitaux propres'!$C$14</definedName>
    <definedName name="_Aut_rc">'4.1 Variation capitaux propres'!$I$14</definedName>
    <definedName name="_Aut_re">'4.1 Variation capitaux propres'!$F$14</definedName>
    <definedName name="_Aut_rhg">'4.1 Variation capitaux propres'!$H$14</definedName>
    <definedName name="_Aut_rn">'4.1 Variation capitaux propres'!$E$14</definedName>
    <definedName name="_Aut_rthg">'4.1 Variation capitaux propres'!$J$14</definedName>
    <definedName name="_Aut_tot">'4.1 Variation capitaux propres'!$M$14</definedName>
    <definedName name="_AuV_Aut">'4.1 Variation capitaux propres'!$L$13</definedName>
    <definedName name="_AuV_cd">'4.1 Variation capitaux propres'!$B$13</definedName>
    <definedName name="_AuV_pg">'4.1 Variation capitaux propres'!$G$13</definedName>
    <definedName name="_AuV_phg">'4.1 Variation capitaux propres'!$K$13</definedName>
    <definedName name="_AuV_rc">'4.1 Variation capitaux propres'!$I$13</definedName>
    <definedName name="_AuV_re">'4.1 Variation capitaux propres'!$F$13</definedName>
    <definedName name="_AuV_rhg">'4.1 Variation capitaux propres'!$H$13</definedName>
    <definedName name="_AuV_rn">'4.1 Variation capitaux propres'!$E$13</definedName>
    <definedName name="_AuV_rthg">'4.1 Variation capitaux propres'!$J$13</definedName>
    <definedName name="_AuV_tot">'4.1 Variation capitaux propres'!$M$13</definedName>
    <definedName name="_AV_er">'4.1 Variation capitaux propres'!$D$13</definedName>
    <definedName name="_AV_pr">'4.1 Variation capitaux propres'!$C$13</definedName>
    <definedName name="_dur_struc_dyn">'4.3 Amortissements'!$G$33</definedName>
    <definedName name="_DV_Aut">'4.1 Variation capitaux propres'!$L$7</definedName>
    <definedName name="_DV_cd">'4.1 Variation capitaux propres'!$B$7</definedName>
    <definedName name="_DV_er">'4.1 Variation capitaux propres'!$D$7</definedName>
    <definedName name="_DV_pg">'4.1 Variation capitaux propres'!$G$7</definedName>
    <definedName name="_DV_phg">'4.1 Variation capitaux propres'!$K$7</definedName>
    <definedName name="_DV_pr">'4.1 Variation capitaux propres'!$C$7</definedName>
    <definedName name="_DV_rc">'4.1 Variation capitaux propres'!$I$7</definedName>
    <definedName name="_DV_re">'4.1 Variation capitaux propres'!$F$7</definedName>
    <definedName name="_DV_rhg">'4.1 Variation capitaux propres'!$H$7</definedName>
    <definedName name="_DV_rn">'4.1 Variation capitaux propres'!$E$7</definedName>
    <definedName name="_DV_rthg">'4.1 Variation capitaux propres'!$J$7</definedName>
    <definedName name="_DV_tot">'4.1 Variation capitaux propres'!$M$7</definedName>
    <definedName name="_empex">'4.5 Etat des dettes'!$C$55</definedName>
    <definedName name="_empor">'4.5 Etat des dettes'!$C$61</definedName>
    <definedName name="_EP_Aut">'4.1 Variation capitaux propres'!$L$8</definedName>
    <definedName name="_EP_cd">'4.1 Variation capitaux propres'!$B$8</definedName>
    <definedName name="_EP_er">'4.1 Variation capitaux propres'!$D$8</definedName>
    <definedName name="_EP_pg">'4.1 Variation capitaux propres'!$G$8</definedName>
    <definedName name="_EP_phg">'4.1 Variation capitaux propres'!$K$8</definedName>
    <definedName name="_EP_pr">'4.1 Variation capitaux propres'!$C$8</definedName>
    <definedName name="_EP_rc">'4.1 Variation capitaux propres'!$I$8</definedName>
    <definedName name="_EP_re">'4.1 Variation capitaux propres'!$F$8</definedName>
    <definedName name="_EP_rhg">'4.1 Variation capitaux propres'!$H$8</definedName>
    <definedName name="_EP_rn">'4.1 Variation capitaux propres'!$E$8</definedName>
    <definedName name="_EP_rthg">'4.1 Variation capitaux propres'!$J$8</definedName>
    <definedName name="_EP_tot">'4.1 Variation capitaux propres'!$M$8</definedName>
    <definedName name="_FP_aut">'4.1 Variation capitaux propres'!$L$5</definedName>
    <definedName name="_FP_cd">'4.1 Variation capitaux propres'!$B$5</definedName>
    <definedName name="_FP_er">'4.1 Variation capitaux propres'!$D$5</definedName>
    <definedName name="_FP_pg">'4.1 Variation capitaux propres'!$G$5</definedName>
    <definedName name="_FP_phg">'4.1 Variation capitaux propres'!$K$5</definedName>
    <definedName name="_FP_pr">'4.1 Variation capitaux propres'!$C$5</definedName>
    <definedName name="_FP_rc">'4.1 Variation capitaux propres'!$I$5</definedName>
    <definedName name="_FP_re">'4.1 Variation capitaux propres'!$F$5</definedName>
    <definedName name="_FP_rhg">'4.1 Variation capitaux propres'!$H$5</definedName>
    <definedName name="_FP_rn">'4.1 Variation capitaux propres'!$E$5</definedName>
    <definedName name="_FP_rthg">'4.1 Variation capitaux propres'!$J$5</definedName>
    <definedName name="_FP_tot">'4.1 Variation capitaux propres'!$M$5</definedName>
    <definedName name="_FPN_Aut">'4.1 Variation capitaux propres'!$L$15</definedName>
    <definedName name="_FPN_cd">'4.1 Variation capitaux propres'!$B$15</definedName>
    <definedName name="_FPN_er">'4.1 Variation capitaux propres'!$D$15</definedName>
    <definedName name="_FPN_pg">'4.1 Variation capitaux propres'!$G$15</definedName>
    <definedName name="_FPN_phg">'4.1 Variation capitaux propres'!$K$15</definedName>
    <definedName name="_FPN_pr">'4.1 Variation capitaux propres'!$C$15</definedName>
    <definedName name="_FPN_rc">'4.1 Variation capitaux propres'!$I$15</definedName>
    <definedName name="_FPN_re">'4.1 Variation capitaux propres'!$F$15</definedName>
    <definedName name="_FPN_rhg">'4.1 Variation capitaux propres'!$H$15</definedName>
    <definedName name="_FPN_rn">'4.1 Variation capitaux propres'!$E$15</definedName>
    <definedName name="_FPN_rthg">'4.1 Variation capitaux propres'!$J$15</definedName>
    <definedName name="_FPN_tot">'4.1 Variation capitaux propres'!$M$15</definedName>
    <definedName name="_IDA_crct">'4.6 Etat des créances'!$D$36</definedName>
    <definedName name="_IDA_crlt">'4.6 Etat des créances'!$F$36</definedName>
    <definedName name="_IDA_crmt">'4.6 Etat des créances'!$E$36</definedName>
    <definedName name="_IDA_dect">'4.5 Etat des dettes'!$D$39</definedName>
    <definedName name="_IDA_demt">'4.5 Etat des dettes'!$E$39</definedName>
    <definedName name="_IDA_dnet">'4.5 Etat des dettes'!$C$39</definedName>
    <definedName name="_IDA_dsur">'4.5 Etat des dettes'!$G$39</definedName>
    <definedName name="_IDA_mb">'4.6 Etat des créances'!$C$36</definedName>
    <definedName name="_IDA_prau">'4.4 Dépréciations et prov.'!$E$45</definedName>
    <definedName name="_IDA_pravp">'4.4 Dépréciations et prov.'!$F$45</definedName>
    <definedName name="_IDA_prde">'4.4 Dépréciations et prov.'!$D$45</definedName>
    <definedName name="_IDA_prdi">'4.4 Dépréciations et prov.'!$G$45</definedName>
    <definedName name="_IDA_prdvp">'4.4 Dépréciations et prov.'!$H$45</definedName>
    <definedName name="_IDA_prfi">'4.4 Dépréciations et prov.'!$I$45</definedName>
    <definedName name="_nom_E41">'4.1 Variation capitaux propres'!$A$1</definedName>
    <definedName name="_nom_E43">'4.2 Mouvements actif immo'!$A$1</definedName>
    <definedName name="_nom_E44">'4.3 Amortissements'!$A$1</definedName>
    <definedName name="_nom_E45">'4.4 Dépréciations et prov.'!$A$1</definedName>
    <definedName name="_nom_E46">'4.5 Etat des dettes'!$A$1</definedName>
    <definedName name="_nom_E47">'4.6 Etat des créances'!$A$1</definedName>
    <definedName name="_nom_struc_dyn">'4.3 Amortissements'!$A$33</definedName>
    <definedName name="_OC_Aut">'4.1 Variation capitaux propres'!$L$11</definedName>
    <definedName name="_OC_cd">'4.1 Variation capitaux propres'!$B$11</definedName>
    <definedName name="_OC_cdrhg">'4.1 Variation capitaux propres'!$H$11</definedName>
    <definedName name="_OC_er">'4.1 Variation capitaux propres'!$D$11</definedName>
    <definedName name="_OC_pg">'4.1 Variation capitaux propres'!$G$11</definedName>
    <definedName name="_OC_phg">'4.1 Variation capitaux propres'!$K$11</definedName>
    <definedName name="_OC_pr">'4.1 Variation capitaux propres'!$C$11</definedName>
    <definedName name="_OC_rc">'4.1 Variation capitaux propres'!$I$11</definedName>
    <definedName name="_OC_re">'4.1 Variation capitaux propres'!$F$11</definedName>
    <definedName name="_OC_rn">'4.1 Variation capitaux propres'!$E$11</definedName>
    <definedName name="_OC_rthg">'4.1 Variation capitaux propres'!$J$11</definedName>
    <definedName name="_OC_tot">'4.1 Variation capitaux propres'!$M$11</definedName>
    <definedName name="_P42_P_dect">'4.5 Etat des dettes'!$D$22</definedName>
    <definedName name="_P42_P_delt">'4.5 Etat des dettes'!$F$22</definedName>
    <definedName name="_P42_P_demt">'4.5 Etat des dettes'!$E$22</definedName>
    <definedName name="_P42_P_dsur">'4.5 Etat des dettes'!$G$22</definedName>
    <definedName name="_P42_P_E1">'4.5 Etat des dettes'!$C$22</definedName>
    <definedName name="_P43_P_dect">'4.5 Etat des dettes'!$D$25</definedName>
    <definedName name="_P43_P_delt">'4.5 Etat des dettes'!$F$25</definedName>
    <definedName name="_P43_P_demt">'4.5 Etat des dettes'!$E$25</definedName>
    <definedName name="_P43_P_dsur">'4.5 Etat des dettes'!$G$25</definedName>
    <definedName name="_P43_P_E1">'4.5 Etat des dettes'!$C$25</definedName>
    <definedName name="_R_Aut">'4.1 Variation capitaux propres'!$L$10</definedName>
    <definedName name="_R_cd">'4.1 Variation capitaux propres'!$B$10</definedName>
    <definedName name="_R_er">'4.1 Variation capitaux propres'!$D$10</definedName>
    <definedName name="_R_pg">'4.1 Variation capitaux propres'!$G$10</definedName>
    <definedName name="_R_phg">'4.1 Variation capitaux propres'!$K$10</definedName>
    <definedName name="_R_pr">'4.1 Variation capitaux propres'!$C$10</definedName>
    <definedName name="_R_rc">'4.1 Variation capitaux propres'!$I$10</definedName>
    <definedName name="_R_re">'4.1 Variation capitaux propres'!$F$10</definedName>
    <definedName name="_R_rhg">'4.1 Variation capitaux propres'!$H$10</definedName>
    <definedName name="_R_rn">'4.1 Variation capitaux propres'!$E$10</definedName>
    <definedName name="_R_rthg">'4.1 Variation capitaux propres'!$J$10</definedName>
    <definedName name="_R_tot">'4.1 Variation capitaux propres'!$M$10</definedName>
    <definedName name="_rbtex">'4.5 Etat des dettes'!$C$58</definedName>
    <definedName name="_S_10avp">'4.2 Mouvements actif immo'!$G$56</definedName>
    <definedName name="_S_10dvp">'4.2 Mouvements actif immo'!$J$56</definedName>
    <definedName name="_S_1adevp">'4.3 Amortissements'!$F$10</definedName>
    <definedName name="_S_1avp">'4.2 Mouvements actif immo'!$G$12</definedName>
    <definedName name="_S_1dvp">'4.2 Mouvements actif immo'!$J$12</definedName>
    <definedName name="_S_1PRavp">'4.4 Dépréciations et prov.'!$F$10</definedName>
    <definedName name="_S_1PRdvp">'4.4 Dépréciations et prov.'!$H$10</definedName>
    <definedName name="_S_1vp">'4.3 Amortissements'!$F$42</definedName>
    <definedName name="_S_2avp">'4.2 Mouvements actif immo'!$G$18</definedName>
    <definedName name="_S_2dvp">'4.2 Mouvements actif immo'!$J$18</definedName>
    <definedName name="_S_2PRavp">'4.4 Dépréciations et prov.'!$F$21</definedName>
    <definedName name="_S_2PRdvp">'4.4 Dépréciations et prov.'!$H$21</definedName>
    <definedName name="_S_3advp">'4.3 Amortissements'!$F$17</definedName>
    <definedName name="_S_3avp">'4.2 Mouvements actif immo'!$G$27</definedName>
    <definedName name="_S_3dvp">'4.2 Mouvements actif immo'!$J$27</definedName>
    <definedName name="_S_3PRavp">'4.4 Dépréciations et prov.'!$F$29</definedName>
    <definedName name="_S_3PRdvp">'4.4 Dépréciations et prov.'!$H$29</definedName>
    <definedName name="_S_3vp">'4.3 Amortissements'!$F$49</definedName>
    <definedName name="_S_4PRavp">'4.4 Dépréciations et prov.'!$F$38</definedName>
    <definedName name="_S_4PRdvp">'4.4 Dépréciations et prov.'!$H$38</definedName>
    <definedName name="_S_5PRavp">'4.4 Dépréciations et prov.'!$F$47</definedName>
    <definedName name="_S_5PRdvp">'4.4 Dépréciations et prov.'!$H$47</definedName>
    <definedName name="_S_6PRavp">'4.4 Dépréciations et prov.'!$F$49</definedName>
    <definedName name="_S_6PRdvp">'4.4 Dépréciations et prov.'!$H$49</definedName>
    <definedName name="_S_7avp">'4.2 Mouvements actif immo'!$G$43</definedName>
    <definedName name="_S_7dvp">'4.2 Mouvements actif immo'!$J$43</definedName>
    <definedName name="_S_8avp">'4.2 Mouvements actif immo'!$G$44</definedName>
    <definedName name="_S_8dvp">'4.2 Mouvements actif immo'!$J$44</definedName>
    <definedName name="_S_9avp">'4.2 Mouvements actif immo'!$G$55</definedName>
    <definedName name="_S_9dvp">'4.2 Mouvements actif immo'!$J$55</definedName>
    <definedName name="_S_ACIC">'4.3 Amortissements'!$H$27</definedName>
    <definedName name="_S_ACIC_1">'4.3 Amortissements'!$H$10</definedName>
    <definedName name="_S_ACIC_3">'4.3 Amortissements'!$H$17</definedName>
    <definedName name="_S_advp">'4.3 Amortissements'!$F$27</definedName>
    <definedName name="_S_AFIC_1">'4.3 Amortissements'!$C$10</definedName>
    <definedName name="_S_AFIC_3">'4.3 Amortissements'!$C$17</definedName>
    <definedName name="_S_AIM1_1">'4.2 Mouvements actif immo'!$E$12</definedName>
    <definedName name="_S_AIM1_10">'4.2 Mouvements actif immo'!$E$56</definedName>
    <definedName name="_S_AIM1_2">'4.2 Mouvements actif immo'!$E$18</definedName>
    <definedName name="_S_AIM1_3">'4.2 Mouvements actif immo'!$E$27</definedName>
    <definedName name="_S_AIM1_7">'4.2 Mouvements actif immo'!$E$43</definedName>
    <definedName name="_S_AIM1_8">'4.2 Mouvements actif immo'!$E$44</definedName>
    <definedName name="_S_AIM1_9">'4.2 Mouvements actif immo'!$E$55</definedName>
    <definedName name="_S_AIM2_1">'4.2 Mouvements actif immo'!$F$12</definedName>
    <definedName name="_S_AIM2_10">'4.2 Mouvements actif immo'!$F$56</definedName>
    <definedName name="_S_AIM2_2">'4.2 Mouvements actif immo'!$F$18</definedName>
    <definedName name="_S_AIM2_3">'4.2 Mouvements actif immo'!$F$27</definedName>
    <definedName name="_S_AIM2_7">'4.2 Mouvements actif immo'!$F$43</definedName>
    <definedName name="_S_AIM2_8">'4.2 Mouvements actif immo'!$F$44</definedName>
    <definedName name="_S_AIM2_9">'4.2 Mouvements actif immo'!$F$55</definedName>
    <definedName name="_S_CAAM">'4.3 Amortissements'!$E$27</definedName>
    <definedName name="_S_CAAM_1">'4.3 Amortissements'!$E$10</definedName>
    <definedName name="_S_CAAM_3">'4.3 Amortissements'!$E$17</definedName>
    <definedName name="_S_CALE">'4.3 Amortissements'!$D$27</definedName>
    <definedName name="_S_CALE_1">'4.3 Amortissements'!$D$10</definedName>
    <definedName name="_S_CALE_3">'4.3 Amortissements'!$D$17</definedName>
    <definedName name="_S_CDAE">'4.3 Amortissements'!$G$27</definedName>
    <definedName name="_S_CDAE_1">'4.3 Amortissements'!$G$10</definedName>
    <definedName name="_S_CDAE_1_E1">'4.3 Amortissements'!$H$42</definedName>
    <definedName name="_S_CDAE_3">'4.3 Amortissements'!$G$17</definedName>
    <definedName name="_S_CDAE_3_E1">'4.3 Amortissements'!$H$49</definedName>
    <definedName name="_S_CDAE_E1">'4.3 Amortissements'!$H$59</definedName>
    <definedName name="_S_CEHS">'4.3 Amortissements'!$E$59</definedName>
    <definedName name="_S_CEHS_1">'4.3 Amortissements'!$E$42</definedName>
    <definedName name="_S_CEHS_3">'4.3 Amortissements'!$E$49</definedName>
    <definedName name="_S_CELE">'4.3 Amortissements'!$D$59</definedName>
    <definedName name="_S_CELE_1">'4.3 Amortissements'!$D$42</definedName>
    <definedName name="_S_CELE_3">'4.3 Amortissements'!$D$49</definedName>
    <definedName name="_S_CERA">'4.3 Amortissements'!$G$59</definedName>
    <definedName name="_S_CERA_1">'4.3 Amortissements'!$G$42</definedName>
    <definedName name="_S_CERA_3">'4.3 Amortissements'!$G$49</definedName>
    <definedName name="_S_CESI_1">'4.2 Mouvements actif immo'!$I$12</definedName>
    <definedName name="_S_CESI_10">'4.2 Mouvements actif immo'!$I$56</definedName>
    <definedName name="_S_CESI_2">'4.2 Mouvements actif immo'!$I$18</definedName>
    <definedName name="_S_CESI_3">'4.2 Mouvements actif immo'!$I$27</definedName>
    <definedName name="_S_CESI_7">'4.2 Mouvements actif immo'!$I$43</definedName>
    <definedName name="_S_CESI_8">'4.2 Mouvements actif immo'!$I$44</definedName>
    <definedName name="_S_CESI_9">'4.2 Mouvements actif immo'!$I$55</definedName>
    <definedName name="_S_CETA">'4.3 Amortissements'!$C$59</definedName>
    <definedName name="_S_CETA_1">'4.3 Amortissements'!$C$42</definedName>
    <definedName name="_S_CETA_3">'4.3 Amortissements'!$C$49</definedName>
    <definedName name="_S_CRBT">'4.6 Etat des créances'!$C$45</definedName>
    <definedName name="_S_CRBT_1">'4.6 Etat des créances'!$C$14</definedName>
    <definedName name="_S_CRBT_2">'4.6 Etat des créances'!$C$38</definedName>
    <definedName name="_S_CRBT_3">'4.6 Etat des créances'!$C$43</definedName>
    <definedName name="_S_CRCT">'4.6 Etat des créances'!$D$45</definedName>
    <definedName name="_S_CRCT_1">'4.6 Etat des créances'!$D$14</definedName>
    <definedName name="_S_CRCT_2">'4.6 Etat des créances'!$D$38</definedName>
    <definedName name="_S_CRCT_3">'4.6 Etat des créances'!$D$43</definedName>
    <definedName name="_S_CRLT">'4.6 Etat des créances'!$F$45</definedName>
    <definedName name="_S_CRLT_1">'4.6 Etat des créances'!$F$14</definedName>
    <definedName name="_S_CRLT_2">'4.6 Etat des créances'!$F$38</definedName>
    <definedName name="_S_CRLT_3">'4.6 Etat des créances'!$F$43</definedName>
    <definedName name="_S_CRMT">'4.6 Etat des créances'!$E$45</definedName>
    <definedName name="_S_CRMT_1">'4.6 Etat des créances'!$E$14</definedName>
    <definedName name="_S_CRMT_2">'4.6 Etat des créances'!$E$38</definedName>
    <definedName name="_S_CRMT_3">'4.6 Etat des créances'!$E$43</definedName>
    <definedName name="_S_DECT">'4.5 Etat des dettes'!$D$51</definedName>
    <definedName name="_S_DECT_1">'4.5 Etat des dettes'!$D$19</definedName>
    <definedName name="_S_DECT_2">'4.5 Etat des dettes'!$D$42</definedName>
    <definedName name="_S_DECT_3">'4.5 Etat des dettes'!$D$49</definedName>
    <definedName name="_S_DELT">'4.5 Etat des dettes'!$F$51</definedName>
    <definedName name="_S_DELT_1">'4.5 Etat des dettes'!$F$19</definedName>
    <definedName name="_S_DELT_2">'4.5 Etat des dettes'!$F$42</definedName>
    <definedName name="_S_DEMT">'4.5 Etat des dettes'!$E$51</definedName>
    <definedName name="_S_DEMT_1">'4.5 Etat des dettes'!$E$19</definedName>
    <definedName name="_S_DEMT_2">'4.5 Etat des dettes'!$E$42</definedName>
    <definedName name="_S_DEMT_3">'4.5 Etat des dettes'!$E$49</definedName>
    <definedName name="_S_DIMO_1">'4.2 Mouvements actif immo'!$H$12</definedName>
    <definedName name="_S_DIMO_10">'4.2 Mouvements actif immo'!$H$56</definedName>
    <definedName name="_S_DIMO_2">'4.2 Mouvements actif immo'!$H$18</definedName>
    <definedName name="_S_DIMO_3">'4.2 Mouvements actif immo'!$H$27</definedName>
    <definedName name="_S_DIMO_7">'4.2 Mouvements actif immo'!$H$43</definedName>
    <definedName name="_S_DIMO_8">'4.2 Mouvements actif immo'!$H$44</definedName>
    <definedName name="_S_DIMO_9">'4.2 Mouvements actif immo'!$H$55</definedName>
    <definedName name="_S_DNET">'4.5 Etat des dettes'!$C$51</definedName>
    <definedName name="_S_DNET_1">'4.5 Etat des dettes'!$C$19</definedName>
    <definedName name="_S_DNET_1_dect">'4.5 Etat des dettes'!$D$20</definedName>
    <definedName name="_S_DNET_1_delt">'4.5 Etat des dettes'!$F$20</definedName>
    <definedName name="_S_DNET_1_demt">'4.5 Etat des dettes'!$E$20</definedName>
    <definedName name="_S_DNET_1_det">'4.5 Etat des dettes'!$C$20</definedName>
    <definedName name="_S_DNET_1_dsur">'4.5 Etat des dettes'!$G$20</definedName>
    <definedName name="_S_DNET_2">'4.5 Etat des dettes'!$C$42</definedName>
    <definedName name="_S_DNET_3">'4.5 Etat des dettes'!$C$49</definedName>
    <definedName name="_S_DSUR">'4.5 Etat des dettes'!$G$51</definedName>
    <definedName name="_S_DSUR_1">'4.5 Etat des dettes'!$G$19</definedName>
    <definedName name="_S_DSUR_2">'4.5 Etat des dettes'!$G$42</definedName>
    <definedName name="_S_IEXD_1">'4.2 Mouvements actif immo'!$D$12</definedName>
    <definedName name="_S_IEXD_2">'4.2 Mouvements actif immo'!$D$18</definedName>
    <definedName name="_S_IEXD_3">'4.2 Mouvements actif immo'!$D$27</definedName>
    <definedName name="_S_IEXD_7">'4.2 Mouvements actif immo'!$D$43</definedName>
    <definedName name="_S_IEXD_8">'4.2 Mouvements actif immo'!$D$44</definedName>
    <definedName name="_S_IEXD_9">'4.2 Mouvements actif immo'!$D$55</definedName>
    <definedName name="_S_IEXD10">'4.2 Mouvements actif immo'!$D$56</definedName>
    <definedName name="_S_IEXF_1">'4.2 Mouvements actif immo'!$K$12</definedName>
    <definedName name="_S_IEXF_10">'4.2 Mouvements actif immo'!$K$56</definedName>
    <definedName name="_S_IEXF_2">'4.2 Mouvements actif immo'!$K$18</definedName>
    <definedName name="_S_IEXF_3">'4.2 Mouvements actif immo'!$K$27</definedName>
    <definedName name="_S_IEXF_7">'4.2 Mouvements actif immo'!$K$43</definedName>
    <definedName name="_S_IEXF_8">'4.2 Mouvements actif immo'!$K$44</definedName>
    <definedName name="_S_IEXF_9">'4.2 Mouvements actif immo'!$K$55</definedName>
    <definedName name="_S_PRAU">'4.4 Dépréciations et prov.'!$E$51</definedName>
    <definedName name="_S_PRAU_1">'4.4 Dépréciations et prov.'!$E$10</definedName>
    <definedName name="_S_PRAU_2">'4.4 Dépréciations et prov.'!$E$21</definedName>
    <definedName name="_S_PRAU_3">'4.4 Dépréciations et prov.'!$E$29</definedName>
    <definedName name="_S_PRAU_4">'4.4 Dépréciations et prov.'!$E$38</definedName>
    <definedName name="_S_PRAU_5">'4.4 Dépréciations et prov.'!$E$47</definedName>
    <definedName name="_S_PRAU_6">'4.4 Dépréciations et prov.'!$E$49</definedName>
    <definedName name="_S_PRAU_det1">'4.4 Dépréciations et prov.'!$E$55</definedName>
    <definedName name="_S_PRAU_det2">'4.4 Dépréciations et prov.'!$E$56</definedName>
    <definedName name="_S_PRAU_det3">'4.4 Dépréciations et prov.'!$E$57</definedName>
    <definedName name="_S_PRavp">'4.4 Dépréciations et prov.'!$F$51</definedName>
    <definedName name="_S_PRDE">'4.4 Dépréciations et prov.'!$D$51</definedName>
    <definedName name="_S_PRDE_1">'4.4 Dépréciations et prov.'!$D$10</definedName>
    <definedName name="_S_PRDE_2">'4.4 Dépréciations et prov.'!$D$21</definedName>
    <definedName name="_S_PRDE_3">'4.4 Dépréciations et prov.'!$D$29</definedName>
    <definedName name="_S_PRDE_4">'4.4 Dépréciations et prov.'!$D$38</definedName>
    <definedName name="_S_PRDE_5">'4.4 Dépréciations et prov.'!$D$47</definedName>
    <definedName name="_S_PRDE_6">'4.4 Dépréciations et prov.'!$D$49</definedName>
    <definedName name="_S_PRDI">'4.4 Dépréciations et prov.'!$G$51</definedName>
    <definedName name="_S_PRDI_1">'4.4 Dépréciations et prov.'!$G$10</definedName>
    <definedName name="_S_PRDI_2">'4.4 Dépréciations et prov.'!$G$21</definedName>
    <definedName name="_S_PRDI_2_det1">'4.4 Dépréciations et prov.'!$G$60</definedName>
    <definedName name="_S_PRDI_2_det2">'4.4 Dépréciations et prov.'!$G$62</definedName>
    <definedName name="_S_PRDI_3">'4.4 Dépréciations et prov.'!$G$29</definedName>
    <definedName name="_S_PRDI_4">'4.4 Dépréciations et prov.'!$G$38</definedName>
    <definedName name="_S_PRDI_5">'4.4 Dépréciations et prov.'!$G$47</definedName>
    <definedName name="_S_PRDI_6">'4.4 Dépréciations et prov.'!$G$49</definedName>
    <definedName name="_S_PRDI_det1">'4.4 Dépréciations et prov.'!$G$55</definedName>
    <definedName name="_S_PRDI_det2">'4.4 Dépréciations et prov.'!$G$56</definedName>
    <definedName name="_S_PRDI_det3">'4.4 Dépréciations et prov.'!$G$57</definedName>
    <definedName name="_S_PRdvp">'4.4 Dépréciations et prov.'!$H$51</definedName>
    <definedName name="_S_PRFI">'4.4 Dépréciations et prov.'!$I$51</definedName>
    <definedName name="_S_PRFI_1">'4.4 Dépréciations et prov.'!$I$10</definedName>
    <definedName name="_S_PRFI_2">'4.4 Dépréciations et prov.'!$I$21</definedName>
    <definedName name="_S_PRFI_3">'4.4 Dépréciations et prov.'!$I$29</definedName>
    <definedName name="_S_PRFI_4">'4.4 Dépréciations et prov.'!$I$38</definedName>
    <definedName name="_S_PRFI_5">'4.4 Dépréciations et prov.'!$I$47</definedName>
    <definedName name="_S_PRFI_6">'4.4 Dépréciations et prov.'!$I$49</definedName>
    <definedName name="_S_SFIC">'4.3 Amortissements'!$C$27</definedName>
    <definedName name="_S_vp">'4.3 Amortissements'!$F$59</definedName>
    <definedName name="_SP_Aut">'4.1 Variation capitaux propres'!$L$9</definedName>
    <definedName name="_SP_cd">'4.1 Variation capitaux propres'!$B$9</definedName>
    <definedName name="_SP_er">'4.1 Variation capitaux propres'!$D$9</definedName>
    <definedName name="_SP_pg">'4.1 Variation capitaux propres'!$G$9</definedName>
    <definedName name="_SP_phg">'4.1 Variation capitaux propres'!$K$9</definedName>
    <definedName name="_SP_pr">'4.1 Variation capitaux propres'!$C$9</definedName>
    <definedName name="_SP_rc">'4.1 Variation capitaux propres'!$I$9</definedName>
    <definedName name="_SP_re">'4.1 Variation capitaux propres'!$F$9</definedName>
    <definedName name="_SP_rhg">'4.1 Variation capitaux propres'!$H$9</definedName>
    <definedName name="_SP_rn">'4.1 Variation capitaux propres'!$E$9</definedName>
    <definedName name="_SP_rthg">'4.1 Variation capitaux propres'!$J$9</definedName>
    <definedName name="_SP_tot">'4.1 Variation capitaux propres'!$M$9</definedName>
    <definedName name="_subex">'4.6 Etat des créances'!$C$50</definedName>
    <definedName name="_subi">'4.6 Etat des créances'!$C$49</definedName>
    <definedName name="_tva">'4.6 Etat des créances'!$C$51</definedName>
    <definedName name="_VPm_Aut">'4.1 Variation capitaux propres'!$L$12</definedName>
    <definedName name="_VPm_cd">'4.1 Variation capitaux propres'!$B$12</definedName>
    <definedName name="_VPm_er">'4.1 Variation capitaux propres'!$D$12</definedName>
    <definedName name="_VPm_pg">'4.1 Variation capitaux propres'!$G$12</definedName>
    <definedName name="_VPm_phg">'4.1 Variation capitaux propres'!$K$12</definedName>
    <definedName name="_VPm_pr">'4.1 Variation capitaux propres'!$C$12</definedName>
    <definedName name="_VPm_rc">'4.1 Variation capitaux propres'!$I$12</definedName>
    <definedName name="_VPm_re">'4.1 Variation capitaux propres'!$F$12</definedName>
    <definedName name="_VPm_rhg">'4.1 Variation capitaux propres'!$H$12</definedName>
    <definedName name="_VPm_rn">'4.1 Variation capitaux propres'!$E$12</definedName>
    <definedName name="_VPm_rthg">'4.1 Variation capitaux propres'!$J$12</definedName>
    <definedName name="_VPm_tot">'4.1 Variation capitaux propres'!$M$12</definedName>
    <definedName name="Notice_F04_2_web">'4.2 Mouvements actif immo'!$C$1</definedName>
    <definedName name="Notice_F04_3_web">'4.3 Amortissements'!$C$1</definedName>
    <definedName name="Notice_F04_4_web">'4.4 Dépréciations et prov.'!$D$1</definedName>
    <definedName name="Notice_F04_5_web">'4.5 Etat des dettes'!$C$1</definedName>
    <definedName name="Notice_F04_6_web">'4.6 Etat des créances'!$C$1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41" i="48" l="1" a="1"/>
  <c r="C41" i="48" s="1"/>
  <c r="C40" i="48" a="1"/>
  <c r="C40" i="48" s="1"/>
  <c r="C36" i="48" a="1"/>
  <c r="C36" i="48" s="1"/>
  <c r="C17" i="48" a="1"/>
  <c r="C17" i="48" s="1"/>
  <c r="C34" i="48" a="1"/>
  <c r="C34" i="48" s="1"/>
  <c r="C29" i="48" a="1"/>
  <c r="C29" i="48" s="1"/>
  <c r="C19" i="48" a="1"/>
  <c r="C19" i="48" s="1"/>
  <c r="C20" i="48" a="1"/>
  <c r="C20" i="48" s="1"/>
  <c r="C18" i="48" a="1"/>
  <c r="C18" i="48" s="1"/>
  <c r="C15" i="47" a="1"/>
  <c r="C15" i="47" s="1"/>
  <c r="C6" i="47" a="1"/>
  <c r="C6" i="47" s="1"/>
  <c r="C24" i="47" a="1"/>
  <c r="C24" i="47" s="1"/>
  <c r="C9" i="47" a="1"/>
  <c r="C9" i="47" s="1"/>
  <c r="C17" i="47" a="1"/>
  <c r="C17" i="47" s="1"/>
  <c r="C12" i="47" a="1"/>
  <c r="C12" i="47" s="1"/>
  <c r="C25" i="47" a="1"/>
  <c r="C25" i="47" s="1"/>
  <c r="C14" i="47" a="1"/>
  <c r="C14" i="47" s="1"/>
  <c r="C23" i="47" a="1"/>
  <c r="C23" i="47" s="1"/>
  <c r="C37" i="47" a="1"/>
  <c r="C37" i="47" s="1"/>
  <c r="C16" i="47" a="1"/>
  <c r="C16" i="47" s="1"/>
  <c r="C39" i="47" a="1"/>
  <c r="C39" i="47" s="1"/>
  <c r="C8" i="47" a="1"/>
  <c r="C8" i="47" s="1"/>
  <c r="C7" i="47" a="1"/>
  <c r="C7" i="47" s="1"/>
  <c r="C22" i="47" a="1"/>
  <c r="C22" i="47" s="1"/>
  <c r="C46" i="47" a="1"/>
  <c r="C46" i="47" s="1"/>
  <c r="C10" i="47" a="1"/>
  <c r="C10" i="47" s="1"/>
  <c r="A1" i="48" a="1"/>
  <c r="A1" i="48" s="1"/>
  <c r="A1" i="47" a="1"/>
  <c r="A1" i="47" s="1"/>
  <c r="A1" i="46" a="1"/>
  <c r="A1" i="46" s="1"/>
  <c r="A1" i="50" a="1"/>
  <c r="A1" i="50" s="1"/>
  <c r="A1" i="49" a="1"/>
  <c r="A1" i="49" s="1"/>
  <c r="A1" i="37" a="1"/>
  <c r="A1" i="37" s="1"/>
  <c r="H18" i="50"/>
  <c r="H20" i="50"/>
  <c r="I12" i="49"/>
  <c r="J12" i="49"/>
  <c r="K11" i="49"/>
  <c r="K10" i="49"/>
  <c r="K9" i="49"/>
  <c r="K8" i="49"/>
  <c r="F12" i="48" l="1"/>
  <c r="F11" i="48"/>
  <c r="D14" i="48"/>
  <c r="C14" i="48"/>
  <c r="I17" i="46" l="1"/>
  <c r="G42" i="47"/>
  <c r="D36" i="47"/>
  <c r="C31" i="47"/>
  <c r="C28" i="47"/>
  <c r="C36" i="47"/>
  <c r="H7" i="50"/>
  <c r="I8" i="46"/>
  <c r="I7" i="46"/>
  <c r="I19" i="46"/>
  <c r="C42" i="47" l="1"/>
  <c r="M5" i="37"/>
  <c r="I35" i="46" l="1"/>
  <c r="H40" i="50"/>
  <c r="H39" i="50"/>
  <c r="I20" i="49"/>
  <c r="I23" i="49"/>
  <c r="F17" i="47" l="1"/>
  <c r="C27" i="48" l="1" a="1"/>
  <c r="C27" i="48" s="1"/>
  <c r="F25" i="47"/>
  <c r="F22" i="47" a="1"/>
  <c r="F22" i="47" s="1"/>
  <c r="F14" i="47"/>
  <c r="E39" i="47"/>
  <c r="G47" i="46"/>
  <c r="F47" i="46"/>
  <c r="H47" i="46"/>
  <c r="E47" i="46"/>
  <c r="D47" i="46"/>
  <c r="I42" i="46"/>
  <c r="I43" i="46"/>
  <c r="I44" i="46"/>
  <c r="I45" i="46"/>
  <c r="I41" i="46"/>
  <c r="H38" i="46"/>
  <c r="I33" i="46"/>
  <c r="I34" i="46"/>
  <c r="I36" i="46"/>
  <c r="I32" i="46"/>
  <c r="I27" i="46"/>
  <c r="F38" i="46"/>
  <c r="I26" i="46"/>
  <c r="I25" i="46"/>
  <c r="H29" i="46"/>
  <c r="F29" i="46"/>
  <c r="I18" i="46"/>
  <c r="I14" i="46"/>
  <c r="I15" i="46"/>
  <c r="I16" i="46"/>
  <c r="H21" i="46"/>
  <c r="F21" i="46"/>
  <c r="I13" i="46"/>
  <c r="H10" i="46"/>
  <c r="F10" i="46"/>
  <c r="F57" i="50"/>
  <c r="E49" i="50"/>
  <c r="F49" i="50"/>
  <c r="F42" i="50"/>
  <c r="H26" i="50"/>
  <c r="H21" i="50"/>
  <c r="H22" i="50"/>
  <c r="H23" i="50"/>
  <c r="H24" i="50"/>
  <c r="H15" i="50"/>
  <c r="H16" i="50"/>
  <c r="H14" i="50"/>
  <c r="H12" i="50"/>
  <c r="H8" i="50"/>
  <c r="H9" i="50"/>
  <c r="K51" i="49"/>
  <c r="K52" i="49"/>
  <c r="K53" i="49"/>
  <c r="K54" i="49"/>
  <c r="K48" i="49"/>
  <c r="K49" i="49"/>
  <c r="K50" i="49"/>
  <c r="K47" i="49"/>
  <c r="K46" i="49"/>
  <c r="K36" i="49"/>
  <c r="K38" i="49"/>
  <c r="K40" i="49"/>
  <c r="K41" i="49"/>
  <c r="K43" i="49" s="1"/>
  <c r="K42" i="49"/>
  <c r="K28" i="49"/>
  <c r="K30" i="49"/>
  <c r="K31" i="49"/>
  <c r="K32" i="49"/>
  <c r="K33" i="49"/>
  <c r="K34" i="49"/>
  <c r="K35" i="49"/>
  <c r="F36" i="48"/>
  <c r="F7" i="48"/>
  <c r="E27" i="49"/>
  <c r="G27" i="49"/>
  <c r="F59" i="50" l="1"/>
  <c r="H49" i="46"/>
  <c r="H51" i="46" s="1"/>
  <c r="F49" i="46"/>
  <c r="F51" i="46" s="1"/>
  <c r="I47" i="46"/>
  <c r="F42" i="47"/>
  <c r="I38" i="46"/>
  <c r="K23" i="49"/>
  <c r="K26" i="49"/>
  <c r="E23" i="49"/>
  <c r="F20" i="49"/>
  <c r="G20" i="49"/>
  <c r="K16" i="49"/>
  <c r="K17" i="49"/>
  <c r="K15" i="49"/>
  <c r="M6" i="37"/>
  <c r="M7" i="37"/>
  <c r="M8" i="37"/>
  <c r="M9" i="37"/>
  <c r="M10" i="37"/>
  <c r="M11" i="37"/>
  <c r="M12" i="37"/>
  <c r="M13" i="37"/>
  <c r="M14" i="37"/>
  <c r="M15" i="37"/>
  <c r="K6" i="37"/>
  <c r="K7" i="37"/>
  <c r="K8" i="37"/>
  <c r="K9" i="37"/>
  <c r="K10" i="37"/>
  <c r="K11" i="37"/>
  <c r="K12" i="37"/>
  <c r="K13" i="37"/>
  <c r="K14" i="37"/>
  <c r="K15" i="37"/>
  <c r="K5" i="37"/>
  <c r="G6" i="37" l="1"/>
  <c r="G7" i="37"/>
  <c r="G8" i="37"/>
  <c r="G9" i="37"/>
  <c r="G10" i="37"/>
  <c r="G11" i="37"/>
  <c r="G12" i="37"/>
  <c r="G13" i="37"/>
  <c r="G14" i="37"/>
  <c r="G15" i="37"/>
  <c r="G5" i="37"/>
  <c r="E43" i="48"/>
  <c r="E33" i="48"/>
  <c r="F30" i="48"/>
  <c r="F31" i="48"/>
  <c r="F32" i="48"/>
  <c r="F28" i="48"/>
  <c r="E27" i="48"/>
  <c r="F26" i="48"/>
  <c r="F25" i="48"/>
  <c r="E24" i="48"/>
  <c r="F22" i="48"/>
  <c r="F23" i="48"/>
  <c r="E14" i="48"/>
  <c r="F9" i="48"/>
  <c r="F10" i="48"/>
  <c r="F8" i="48"/>
  <c r="E38" i="48" l="1"/>
  <c r="E45" i="48"/>
  <c r="F17" i="50"/>
  <c r="F10" i="50"/>
  <c r="F25" i="50"/>
  <c r="J55" i="49"/>
  <c r="J43" i="49"/>
  <c r="G43" i="49"/>
  <c r="J35" i="49"/>
  <c r="G35" i="49"/>
  <c r="J23" i="49"/>
  <c r="G23" i="49"/>
  <c r="J20" i="49"/>
  <c r="J27" i="49" s="1"/>
  <c r="J18" i="49"/>
  <c r="G18" i="49"/>
  <c r="G12" i="49"/>
  <c r="G55" i="49"/>
  <c r="C10" i="50"/>
  <c r="D10" i="50"/>
  <c r="E10" i="50"/>
  <c r="G10" i="50"/>
  <c r="C17" i="50"/>
  <c r="D17" i="50"/>
  <c r="E17" i="50"/>
  <c r="G17" i="50"/>
  <c r="H49" i="50" s="1"/>
  <c r="H17" i="50"/>
  <c r="C25" i="50"/>
  <c r="D25" i="50"/>
  <c r="E25" i="50"/>
  <c r="G25" i="50"/>
  <c r="H25" i="50" s="1"/>
  <c r="G39" i="50"/>
  <c r="G40" i="50"/>
  <c r="H41" i="50"/>
  <c r="G41" i="50" s="1"/>
  <c r="C42" i="50"/>
  <c r="D42" i="50"/>
  <c r="E42" i="50"/>
  <c r="E59" i="50" s="1"/>
  <c r="H44" i="50"/>
  <c r="G44" i="50" s="1"/>
  <c r="H46" i="50"/>
  <c r="G46" i="50" s="1"/>
  <c r="H47" i="50"/>
  <c r="G47" i="50" s="1"/>
  <c r="H48" i="50"/>
  <c r="G48" i="50" s="1"/>
  <c r="C49" i="50"/>
  <c r="D49" i="50"/>
  <c r="H50" i="50"/>
  <c r="G50" i="50" s="1"/>
  <c r="H52" i="50"/>
  <c r="G52" i="50" s="1"/>
  <c r="H53" i="50"/>
  <c r="G53" i="50" s="1"/>
  <c r="H54" i="50"/>
  <c r="G54" i="50" s="1"/>
  <c r="H55" i="50"/>
  <c r="G55" i="50" s="1"/>
  <c r="H56" i="50"/>
  <c r="G56" i="50" s="1"/>
  <c r="C57" i="50"/>
  <c r="D57" i="50"/>
  <c r="E57" i="50"/>
  <c r="H58" i="50"/>
  <c r="G58" i="50" s="1"/>
  <c r="F27" i="50" l="1"/>
  <c r="H57" i="50"/>
  <c r="J56" i="49"/>
  <c r="G44" i="49"/>
  <c r="G56" i="49" s="1"/>
  <c r="J44" i="49"/>
  <c r="D27" i="50"/>
  <c r="C27" i="50"/>
  <c r="H10" i="50"/>
  <c r="E27" i="50"/>
  <c r="G49" i="50"/>
  <c r="G42" i="50"/>
  <c r="G27" i="50"/>
  <c r="H59" i="50" s="1"/>
  <c r="D59" i="50"/>
  <c r="C59" i="50"/>
  <c r="G57" i="50"/>
  <c r="H42" i="50"/>
  <c r="H27" i="50" l="1"/>
  <c r="G59" i="50"/>
  <c r="D12" i="49"/>
  <c r="E12" i="49"/>
  <c r="F12" i="49"/>
  <c r="H12" i="49"/>
  <c r="D18" i="49"/>
  <c r="E18" i="49"/>
  <c r="F18" i="49"/>
  <c r="H18" i="49"/>
  <c r="I18" i="49"/>
  <c r="E20" i="49"/>
  <c r="H20" i="49"/>
  <c r="K20" i="49"/>
  <c r="K27" i="49" s="1"/>
  <c r="F23" i="49"/>
  <c r="H23" i="49"/>
  <c r="D27" i="49"/>
  <c r="D35" i="49"/>
  <c r="E35" i="49"/>
  <c r="F35" i="49"/>
  <c r="H35" i="49"/>
  <c r="I35" i="49"/>
  <c r="D43" i="49"/>
  <c r="E43" i="49"/>
  <c r="F43" i="49"/>
  <c r="H43" i="49"/>
  <c r="I43" i="49"/>
  <c r="D55" i="49"/>
  <c r="E55" i="49"/>
  <c r="F55" i="49"/>
  <c r="H55" i="49"/>
  <c r="I55" i="49"/>
  <c r="H27" i="49" l="1"/>
  <c r="H44" i="49" s="1"/>
  <c r="H56" i="49" s="1"/>
  <c r="D44" i="49"/>
  <c r="K18" i="49"/>
  <c r="E44" i="49"/>
  <c r="E56" i="49" s="1"/>
  <c r="K55" i="49"/>
  <c r="F27" i="49"/>
  <c r="F44" i="49" s="1"/>
  <c r="F56" i="49" s="1"/>
  <c r="K12" i="49"/>
  <c r="I27" i="49"/>
  <c r="I44" i="49" s="1"/>
  <c r="I56" i="49" s="1"/>
  <c r="D43" i="48"/>
  <c r="F41" i="48"/>
  <c r="F40" i="48"/>
  <c r="F34" i="48"/>
  <c r="D33" i="48"/>
  <c r="D27" i="48"/>
  <c r="F27" i="48" s="1"/>
  <c r="D24" i="48"/>
  <c r="C24" i="48"/>
  <c r="C35" i="48" s="1" a="1"/>
  <c r="C35" i="48" s="1"/>
  <c r="F21" i="48"/>
  <c r="F20" i="48"/>
  <c r="F19" i="48"/>
  <c r="F18" i="48"/>
  <c r="F17" i="48"/>
  <c r="E47" i="47"/>
  <c r="C44" i="47"/>
  <c r="C49" i="47" s="1"/>
  <c r="E45" i="47"/>
  <c r="D44" i="47"/>
  <c r="D49" i="47" s="1"/>
  <c r="E40" i="47"/>
  <c r="E38" i="47"/>
  <c r="E35" i="47"/>
  <c r="E34" i="47"/>
  <c r="E33" i="47"/>
  <c r="E32" i="47"/>
  <c r="D31" i="47"/>
  <c r="E30" i="47"/>
  <c r="E29" i="47"/>
  <c r="D28" i="47"/>
  <c r="E27" i="47"/>
  <c r="E26" i="47"/>
  <c r="E24" i="47"/>
  <c r="E23" i="47"/>
  <c r="F20" i="47"/>
  <c r="G19" i="47"/>
  <c r="G51" i="47" s="1"/>
  <c r="E19" i="47"/>
  <c r="D19" i="47"/>
  <c r="F16" i="47"/>
  <c r="F15" i="47"/>
  <c r="F13" i="47"/>
  <c r="F12" i="47"/>
  <c r="F11" i="47"/>
  <c r="F10" i="47"/>
  <c r="F9" i="47"/>
  <c r="F8" i="47"/>
  <c r="F7" i="47"/>
  <c r="F6" i="47"/>
  <c r="G38" i="46"/>
  <c r="E38" i="46"/>
  <c r="D38" i="46"/>
  <c r="G29" i="46"/>
  <c r="E29" i="46"/>
  <c r="E49" i="46" s="1" a="1"/>
  <c r="E49" i="46" s="1"/>
  <c r="D29" i="46"/>
  <c r="G21" i="46"/>
  <c r="G60" i="46" s="1"/>
  <c r="E21" i="46"/>
  <c r="D21" i="46"/>
  <c r="E10" i="46"/>
  <c r="D10" i="46"/>
  <c r="D56" i="49" l="1"/>
  <c r="D42" i="47"/>
  <c r="F35" i="48"/>
  <c r="F24" i="48"/>
  <c r="F14" i="48"/>
  <c r="F29" i="48"/>
  <c r="E31" i="47"/>
  <c r="E28" i="47"/>
  <c r="D51" i="47"/>
  <c r="G49" i="46"/>
  <c r="E51" i="46"/>
  <c r="I29" i="46"/>
  <c r="D38" i="48"/>
  <c r="D45" i="48" s="1"/>
  <c r="D49" i="46"/>
  <c r="D51" i="46" s="1"/>
  <c r="I21" i="46"/>
  <c r="E46" i="47"/>
  <c r="E44" i="47" s="1"/>
  <c r="E49" i="47" s="1"/>
  <c r="C43" i="48"/>
  <c r="F43" i="48" s="1"/>
  <c r="F19" i="47"/>
  <c r="F51" i="47" s="1"/>
  <c r="C19" i="47"/>
  <c r="E37" i="47"/>
  <c r="E36" i="47" s="1"/>
  <c r="I49" i="46" l="1"/>
  <c r="E42" i="47"/>
  <c r="E51" i="47" s="1"/>
  <c r="C33" i="48"/>
  <c r="F33" i="48" s="1"/>
  <c r="E55" i="46"/>
  <c r="C51" i="47"/>
  <c r="C38" i="48" l="1"/>
  <c r="F38" i="48" l="1"/>
  <c r="C45" i="48"/>
  <c r="F45" i="48" s="1"/>
  <c r="K44" i="49" l="1"/>
  <c r="K56" i="49" s="1"/>
  <c r="G10" i="46"/>
  <c r="G51" i="46" s="1"/>
  <c r="I10" i="46"/>
  <c r="I51" i="46" s="1"/>
  <c r="G55" i="46"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<sst xmlns="http://schemas.openxmlformats.org/spreadsheetml/2006/main" count="420" uniqueCount="343">
  <si>
    <t>IMMOBILISATIONS</t>
  </si>
  <si>
    <t>INCORPORELLES</t>
  </si>
  <si>
    <t>Frais d'établissement</t>
  </si>
  <si>
    <t>Autres postes d'immobilisations incorporelles</t>
  </si>
  <si>
    <t>TOTAL I</t>
  </si>
  <si>
    <t>CORPORELLES</t>
  </si>
  <si>
    <t>TERRAINS</t>
  </si>
  <si>
    <t>Terrains nus</t>
  </si>
  <si>
    <t>TOTAL II</t>
  </si>
  <si>
    <t>CONSTRUCTIONS</t>
  </si>
  <si>
    <t>(1)</t>
  </si>
  <si>
    <t>TOTAL III</t>
  </si>
  <si>
    <t>TOTAL IV</t>
  </si>
  <si>
    <t>AUTRES IMMOBILISATIONS CORPORELLES</t>
  </si>
  <si>
    <t>Matériel de transport</t>
  </si>
  <si>
    <t>Matériel de bureau et matériel informatique</t>
  </si>
  <si>
    <t>Mobilier</t>
  </si>
  <si>
    <t>Diverses</t>
  </si>
  <si>
    <t>TOTAL V</t>
  </si>
  <si>
    <t>Avances et acomptes</t>
  </si>
  <si>
    <t>TOTAL VII</t>
  </si>
  <si>
    <t>Total VIII (II+III+IV+V+VI+VII)</t>
  </si>
  <si>
    <t>FINANCIERES</t>
  </si>
  <si>
    <t>Prêts complémentaires pour accession</t>
  </si>
  <si>
    <t>Prêts aux SCCC</t>
  </si>
  <si>
    <t>Intérêts courus</t>
  </si>
  <si>
    <t>TOTAL IX</t>
  </si>
  <si>
    <t>(2)</t>
  </si>
  <si>
    <t>Agencements - Aménagements de terrains</t>
  </si>
  <si>
    <t>TOTAL GENERAL</t>
  </si>
  <si>
    <t>Amortissements dérogatoires</t>
  </si>
  <si>
    <t>Provision spéciale de réévaluation</t>
  </si>
  <si>
    <t>(3)</t>
  </si>
  <si>
    <t>Incorporelles</t>
  </si>
  <si>
    <t>Corporelles</t>
  </si>
  <si>
    <t>Financières</t>
  </si>
  <si>
    <t>Terrains à aménager</t>
  </si>
  <si>
    <t>Approvisionnements</t>
  </si>
  <si>
    <t>Immeubles en cours</t>
  </si>
  <si>
    <t>Immeubles achevés</t>
  </si>
  <si>
    <t>Locataires</t>
  </si>
  <si>
    <t>Acquéreurs, emprunteurs et locataires acquéreurs/attributaires</t>
  </si>
  <si>
    <t>Autres créances</t>
  </si>
  <si>
    <t>Valeurs mobilières de placement</t>
  </si>
  <si>
    <t>TOTAL GENERAL  ( I + II + VI )</t>
  </si>
  <si>
    <t>RENVOIS</t>
  </si>
  <si>
    <t>(1) Dont dotations et reprises</t>
  </si>
  <si>
    <t xml:space="preserve">- Exceptionnelles </t>
  </si>
  <si>
    <t>1651/1658</t>
  </si>
  <si>
    <t>Redevances location - accession</t>
  </si>
  <si>
    <t xml:space="preserve">17/18 </t>
  </si>
  <si>
    <t>Intérêts courus non échus</t>
  </si>
  <si>
    <t>269/279</t>
  </si>
  <si>
    <t xml:space="preserve">Versements restant à effectuer sur titres non libérés </t>
  </si>
  <si>
    <t>Clients créditeurs</t>
  </si>
  <si>
    <t>Personnel et comptes rattachés</t>
  </si>
  <si>
    <t>Sécurité sociale et autres organismes sociaux</t>
  </si>
  <si>
    <t>Emprunts réalisés en cours d'exercice</t>
  </si>
  <si>
    <t>Emprunts remboursés en cours d'exercice</t>
  </si>
  <si>
    <t>Dont à 2 ans maximum à l'origine</t>
  </si>
  <si>
    <t>TOTAL GENERAL  ( I + II + III )</t>
  </si>
  <si>
    <t>(1)      RENVOIS</t>
  </si>
  <si>
    <t>Autres immobilisations incorporelles</t>
  </si>
  <si>
    <t>Terrains aménagés, loués, bâtis</t>
  </si>
  <si>
    <t>DIVERS</t>
  </si>
  <si>
    <t>401 à 408</t>
  </si>
  <si>
    <t>- Financières</t>
  </si>
  <si>
    <t>6  (3-4-5)</t>
  </si>
  <si>
    <t>EN ACTIF IMMOBILISE</t>
  </si>
  <si>
    <t>EN ACTIF CIRCULANT</t>
  </si>
  <si>
    <t>[A]</t>
  </si>
  <si>
    <t>[B]</t>
  </si>
  <si>
    <t>IMMOBILISATIONS CORPORELLES EN COURS</t>
  </si>
  <si>
    <t>Participation des salariés aux résultats</t>
  </si>
  <si>
    <t>Constructions locatives (sol propre)</t>
  </si>
  <si>
    <t>TOTAL III  [A+B+C]</t>
  </si>
  <si>
    <t>[C]</t>
  </si>
  <si>
    <t>Constructions locatives sur sol d'autrui</t>
  </si>
  <si>
    <t>ans</t>
  </si>
  <si>
    <t>(3) Démolitions, sorties de composants remplacés, et autres mises au rebut.</t>
  </si>
  <si>
    <t>TOTAL VI  (III+IV+V)</t>
  </si>
  <si>
    <t>(2) Dont reprises …</t>
  </si>
  <si>
    <t>… de provisions utilisées</t>
  </si>
  <si>
    <t>… de provisions non utilisées (*)</t>
  </si>
  <si>
    <t>(1) Reprises constatées au compte 7811</t>
  </si>
  <si>
    <t>PROVISIONS</t>
  </si>
  <si>
    <t>DEPRECIATIONS</t>
  </si>
  <si>
    <t>STOCKS ET EN-COURS</t>
  </si>
  <si>
    <t>CREANCES DE L'ACTIF CIRCULANT</t>
  </si>
  <si>
    <t>Intérêts compensateurs</t>
  </si>
  <si>
    <t>PROVISIONS REGLEMENTEES</t>
  </si>
  <si>
    <t>Constructions et autres immobilisations corporelles :</t>
  </si>
  <si>
    <t>Bâtiments et installations administratifs</t>
  </si>
  <si>
    <t>Pour litiges</t>
  </si>
  <si>
    <t>Pour amendes et pénalités</t>
  </si>
  <si>
    <t>Pour pertes sur contrats</t>
  </si>
  <si>
    <t>Pour pensions et obligations similaires</t>
  </si>
  <si>
    <t>Pour gros entretien</t>
  </si>
  <si>
    <t>Pour charges sur opérations immobilières</t>
  </si>
  <si>
    <t>- Exploitation</t>
  </si>
  <si>
    <t>TEXTAREA_</t>
  </si>
  <si>
    <t>N° de compte</t>
  </si>
  <si>
    <t>Libellé</t>
  </si>
  <si>
    <t>Nature</t>
  </si>
  <si>
    <t>Montant au début de l'exercice</t>
  </si>
  <si>
    <t>Augmentations : dotations de l'exercice</t>
  </si>
  <si>
    <t>Montant à la fin de l'exercice</t>
  </si>
  <si>
    <t>(*) Exemples: reprise de provision pour litige devenue sans objet, reprise de PGE suite à cession de patrimoine,etc (à détailler dans la partie littéraire de l'annexe)</t>
  </si>
  <si>
    <t>Immobilisations</t>
  </si>
  <si>
    <t>Valeur brute au début de l'exercice</t>
  </si>
  <si>
    <t>Augmentations</t>
  </si>
  <si>
    <t>Diminutions</t>
  </si>
  <si>
    <t>Valeur brute à la fin de l'exercice</t>
  </si>
  <si>
    <t>Virements poste à poste, abandons de projets, remb. anticipés</t>
  </si>
  <si>
    <t>Montant brut au bilan</t>
  </si>
  <si>
    <t>1 an au plus</t>
  </si>
  <si>
    <t>275/276</t>
  </si>
  <si>
    <t>Créances rattachées à des participations</t>
  </si>
  <si>
    <t xml:space="preserve">Prêts principaux accession </t>
  </si>
  <si>
    <t xml:space="preserve">Prêts complémentaires accession </t>
  </si>
  <si>
    <t xml:space="preserve">Prêts aux S.C.C.C </t>
  </si>
  <si>
    <t>Autres prêts</t>
  </si>
  <si>
    <t>Autres immobilisations financières</t>
  </si>
  <si>
    <t>Fournisseurs débiteurs</t>
  </si>
  <si>
    <t>Clients douteux ou litigieux</t>
  </si>
  <si>
    <t>Créances sur acquéreurs</t>
  </si>
  <si>
    <t>Autres créances clients</t>
  </si>
  <si>
    <t xml:space="preserve">   Opérations particulières </t>
  </si>
  <si>
    <t>44 sauf 443</t>
  </si>
  <si>
    <t>Etat et collectivités publiques</t>
  </si>
  <si>
    <t>46 sauf 461</t>
  </si>
  <si>
    <t xml:space="preserve">    Opérations pour le compte de tiers</t>
  </si>
  <si>
    <t xml:space="preserve">   Capital souscrit et appelé, non versé</t>
  </si>
  <si>
    <t xml:space="preserve">   Associés - comptes courants</t>
  </si>
  <si>
    <t xml:space="preserve">   Groupe</t>
  </si>
  <si>
    <t>Différence de conversion (actif)</t>
  </si>
  <si>
    <t>Débiteurs divers</t>
  </si>
  <si>
    <t xml:space="preserve">   Sociétés civiles immobilières ou S.C.C.C</t>
  </si>
  <si>
    <t>Charges constatées d'avance</t>
  </si>
  <si>
    <t>Dont</t>
  </si>
  <si>
    <t>Subventions d'investissement à recevoir</t>
  </si>
  <si>
    <t>Subventions d'exploitation à recevoir</t>
  </si>
  <si>
    <t>TVA</t>
  </si>
  <si>
    <t>(4) Total général colonne 3 = Total III + IV du passif.</t>
  </si>
  <si>
    <t>(5) Y compris soldes créditeurs de banques.</t>
  </si>
  <si>
    <t>Dettes</t>
  </si>
  <si>
    <t>Montant net au bilan</t>
  </si>
  <si>
    <t>Entre 1 an et 5 ans</t>
  </si>
  <si>
    <t>Plus de 5 ans</t>
  </si>
  <si>
    <t>Dettes garanties par des sûretés réelles</t>
  </si>
  <si>
    <t>Participation des employeurs à l'effort de construction (1)</t>
  </si>
  <si>
    <t>Emprunts participatifs (1)</t>
  </si>
  <si>
    <t>Autres emprunts et dettes (1)</t>
  </si>
  <si>
    <t>Dettes rattachées à des participations (sauf intérêts courus) (1)</t>
  </si>
  <si>
    <t xml:space="preserve">    Autres produits constatés d'avance</t>
  </si>
  <si>
    <t xml:space="preserve">    Sur vente de lots en cours</t>
  </si>
  <si>
    <t xml:space="preserve">    Sur exploitation</t>
  </si>
  <si>
    <t xml:space="preserve">    Autres dettes</t>
  </si>
  <si>
    <t>455/4563/457</t>
  </si>
  <si>
    <t xml:space="preserve">    Associés</t>
  </si>
  <si>
    <t xml:space="preserve">    Sociétés civiles immobilières ou S.C.C.C</t>
  </si>
  <si>
    <t>Non ventilable (3)</t>
  </si>
  <si>
    <t>Dépôts et cautionnements reçus</t>
  </si>
  <si>
    <t>dont emprunts remboursables in fine</t>
  </si>
  <si>
    <t xml:space="preserve">    Autres</t>
  </si>
  <si>
    <t xml:space="preserve">    Opérations particulières</t>
  </si>
  <si>
    <t>Etat et autres collectivités publiques</t>
  </si>
  <si>
    <t>Créditeurs divers</t>
  </si>
  <si>
    <t>Produits constatés d'avance</t>
  </si>
  <si>
    <t>Fournisseurs et comptes rattachés</t>
  </si>
  <si>
    <t>(3) Afin d'obtenir une vérification des résultats par la méthode de la balance au carré, le montant des dépôts et cautionnements reçus, non ventilable par échéance, est inscrit dans la rubrique "dettes à plus de 5 ans".</t>
  </si>
  <si>
    <t>Immobilisations amortissables</t>
  </si>
  <si>
    <t>Montant des amortissements au début de l'exercice</t>
  </si>
  <si>
    <t>Amortissement linéaire</t>
  </si>
  <si>
    <t>Autres méthodes (1)</t>
  </si>
  <si>
    <t>Montant des amortissements en fin d'exercice</t>
  </si>
  <si>
    <t>Diminutions : amortissement des éléments sortis de l'actif et reprises (2)</t>
  </si>
  <si>
    <t>Eléments transférés en actif circulant</t>
  </si>
  <si>
    <t>Eléments cédés</t>
  </si>
  <si>
    <t>Autres sorties d'actif (3)</t>
  </si>
  <si>
    <t>Total des diminutions (2)</t>
  </si>
  <si>
    <t>Installations générales - Agencements et aménagements divers</t>
  </si>
  <si>
    <t>Emprunts auprès des établissements de crédit (1) (2)</t>
  </si>
  <si>
    <t>_bouton</t>
  </si>
  <si>
    <t>Reprises sur amortissements (1)</t>
  </si>
  <si>
    <t>Baux long terme et droits d'usufruit</t>
  </si>
  <si>
    <t>Titres immobilisés (droit de créance)</t>
  </si>
  <si>
    <t>Prêts participatifs</t>
  </si>
  <si>
    <t>(3) Y compris la production immobilisée (compte 72 sauf 72232)</t>
  </si>
  <si>
    <t>(4) Y compris les virements de stocks en immobilisations.</t>
  </si>
  <si>
    <t>(5) Les sorties d'actif concernent les ventes et démolitions, les sorties de composants remplacés, et autres mises au rebut.</t>
  </si>
  <si>
    <t>Immeubles acquis par résolution de vente, adjudication, garantie de rachat</t>
  </si>
  <si>
    <t>(3) Dont montant pour indemnités de départ en retraite et médaille du travail</t>
  </si>
  <si>
    <t>167 (sauf 1671 et 1675), 1681 à 1687</t>
  </si>
  <si>
    <t>16881/16882/1718/ 1748/1788/5181</t>
  </si>
  <si>
    <t>Groupe, associés et opérations de coopération</t>
  </si>
  <si>
    <t xml:space="preserve">    Groupes</t>
  </si>
  <si>
    <t xml:space="preserve">    Membres - Opérations faites en commun et en G.I.E.</t>
  </si>
  <si>
    <t>Groupes, associés et opération de coopération</t>
  </si>
  <si>
    <t>Terrains, ouvrages d'infrastructure</t>
  </si>
  <si>
    <t>Emprunts obligataires (1)</t>
  </si>
  <si>
    <t>Acquisitions, créations, apports (3)</t>
  </si>
  <si>
    <t>Virements de poste à poste (4)</t>
  </si>
  <si>
    <t>Sorties d'actif (sauf abandon projet) et remb. courant des prêts (5)</t>
  </si>
  <si>
    <t>Baux emphytéotiques à construction et à réhabilitation et droits d’usufruit</t>
  </si>
  <si>
    <t>Autres provisions pour risques et charges (dont emprunts)</t>
  </si>
  <si>
    <t>Concours bancaires courants - Crédits de trésorerie (5)</t>
  </si>
  <si>
    <t>Droits des locataires acquéreurs, attributaires, affectants</t>
  </si>
  <si>
    <t>Locataires et organismes payeurs d'APL</t>
  </si>
  <si>
    <t>413/414/415/418</t>
  </si>
  <si>
    <t>Autre (dépots et cautionnements versés, créances diverses ...)</t>
  </si>
  <si>
    <t>TOTAL I Dettes financières</t>
  </si>
  <si>
    <t xml:space="preserve">   Membres - Opérations faites en commun et en G.I.E.</t>
  </si>
  <si>
    <t>Comptes transitoires ou d'attente (6)</t>
  </si>
  <si>
    <t>Report à nouveau</t>
  </si>
  <si>
    <t>Variations de périmètre (6)</t>
  </si>
  <si>
    <t>Variations de périmètre (7)</t>
  </si>
  <si>
    <t>Variations de périmètre (4)</t>
  </si>
  <si>
    <t>(4) Y compris les acquisitions, absorptions, achats, APA (Apport Partiel d'Actifs) et TUP (Transmission Universelle de Patrimoine).</t>
  </si>
  <si>
    <t>(4) Y compris les cessions, ventes, dissolutions.</t>
  </si>
  <si>
    <t>Impôt Différé Actif</t>
  </si>
  <si>
    <t>Impôt Différé Passif</t>
  </si>
  <si>
    <t>Entre 1 et 5 ans</t>
  </si>
  <si>
    <t>Impôt différé actif</t>
  </si>
  <si>
    <t>(6) En principe ces comptes doivent être soldés à la fin de l’exercice.</t>
  </si>
  <si>
    <t>Ecart de réévaluation</t>
  </si>
  <si>
    <t>Part groupe</t>
  </si>
  <si>
    <t>Réserves hors groupe</t>
  </si>
  <si>
    <t>Réserves de conversion hors groupe</t>
  </si>
  <si>
    <t>Total</t>
  </si>
  <si>
    <t>Résultat de l'exercice</t>
  </si>
  <si>
    <t>Résultat hors groupe</t>
  </si>
  <si>
    <t>Part hors groupe</t>
  </si>
  <si>
    <t>Capital / Dotation</t>
  </si>
  <si>
    <t>Primes et réserves</t>
  </si>
  <si>
    <t>Affectation du résultat N-1</t>
  </si>
  <si>
    <t>Dividendes versés</t>
  </si>
  <si>
    <t>Opérations sur le capital</t>
  </si>
  <si>
    <t>Variations de périmètre des minoritaires et des engagements de rachat de minoritaires</t>
  </si>
  <si>
    <t>4.5 Etat des dettes</t>
  </si>
  <si>
    <t>4.1 Variation capitaux propres</t>
  </si>
  <si>
    <t>4.4 Dépréciations et provisions</t>
  </si>
  <si>
    <t>4.6 Etat des créances</t>
  </si>
  <si>
    <t>4.1.1 - VARIATION DES CAPITAUX PROPRES</t>
  </si>
  <si>
    <t>4.2.1 - MOUVEMENTS DES POSTES DE L'ACTIF IMMOBILISE</t>
  </si>
  <si>
    <t xml:space="preserve">4.4.1 - DEPRECIATIONS ET PROVISIONS </t>
  </si>
  <si>
    <t xml:space="preserve">4.5.1 - ETAT DES DETTES </t>
  </si>
  <si>
    <t xml:space="preserve">4.6.1 - ETAT DES CREANCES </t>
  </si>
  <si>
    <t xml:space="preserve">4.3.1 - AMORTISSEMENTS - SITUATION ET MOUVEMENTS DE L'EXERCICE </t>
  </si>
  <si>
    <t>Résultat</t>
  </si>
  <si>
    <t>Entrées de périmètre</t>
  </si>
  <si>
    <t>Autres (3)</t>
  </si>
  <si>
    <t>(1) Le montant est égal au total des capitaux propres à l'ouverture dans le passif au bilan des comptes combinés /consolidés de l'exercice précédent</t>
  </si>
  <si>
    <t>Autres variations (2)</t>
  </si>
  <si>
    <t>(2) Dont écart de réévaluation, changement de méthodes.</t>
  </si>
  <si>
    <t>Sorties de périmètre</t>
  </si>
  <si>
    <t>(3) Voir notice 4.0</t>
  </si>
  <si>
    <t>(1) Ces lignes recensent les montants des travaux de réhabilitation, de résidentialisation et de changements de composants sur le parc existant hors travaux d’amélioration sur les acquisitions-améliorations.</t>
  </si>
  <si>
    <t>2678-2768</t>
  </si>
  <si>
    <t>269- 271-274 (sauf 2741) -275-2761</t>
  </si>
  <si>
    <t>Prêts principaux pour accession</t>
  </si>
  <si>
    <t xml:space="preserve">Créances rattachées à des participations </t>
  </si>
  <si>
    <t>2671-2674</t>
  </si>
  <si>
    <t xml:space="preserve">Participations, apports, avances </t>
  </si>
  <si>
    <t>261-266-2675-2676</t>
  </si>
  <si>
    <t xml:space="preserve">        Additions et remplacements de composants (1)</t>
  </si>
  <si>
    <t xml:space="preserve">        Construction et acquisition-amélioration</t>
  </si>
  <si>
    <t>2313-2314-2318-235</t>
  </si>
  <si>
    <t>TOTAL VI</t>
  </si>
  <si>
    <t xml:space="preserve">Immeubles en location-vente, loc.-attr., affectation </t>
  </si>
  <si>
    <t xml:space="preserve">Install. générales, agencements et aménagements div. </t>
  </si>
  <si>
    <t>Installations techniques - Matériel - Outillage</t>
  </si>
  <si>
    <t xml:space="preserve">Bâtiments et install. admin.  </t>
  </si>
  <si>
    <t>21315-2135-21415-2145</t>
  </si>
  <si>
    <t xml:space="preserve">        Constructions locatives sur sol d'autrui hors    Additions et remplacements de composants </t>
  </si>
  <si>
    <t xml:space="preserve">214 (sauf 21415-2145) </t>
  </si>
  <si>
    <t>Constr. locatives sur sol d'autrui - Additions et remplacements de composants compris</t>
  </si>
  <si>
    <t xml:space="preserve">       Additions et remplacements de composants (1)</t>
  </si>
  <si>
    <t xml:space="preserve">       Constructions locatives sur sol propre hors Additions et remplacements de composants </t>
  </si>
  <si>
    <t>213 (sauf 21315-2135)</t>
  </si>
  <si>
    <t>Constructions locatives sur sol propre - Additions et     remplacements de composants  compris</t>
  </si>
  <si>
    <t>212</t>
  </si>
  <si>
    <t>2112-2113-2115</t>
  </si>
  <si>
    <t>2111</t>
  </si>
  <si>
    <t>203-205-206-207-2088</t>
  </si>
  <si>
    <t>Immobilisations incorporelles en cours, avances et acomptes versés sur immobilisations incorporelles</t>
  </si>
  <si>
    <t>232-237</t>
  </si>
  <si>
    <t>2082-2083-2084-2085</t>
  </si>
  <si>
    <t>4.3 Mouvements actif immo</t>
  </si>
  <si>
    <r>
      <t xml:space="preserve">Travaux d'amélioration (immeubles reçus en affectation)   </t>
    </r>
    <r>
      <rPr>
        <b/>
        <sz val="10"/>
        <rFont val="Arial"/>
        <family val="2"/>
      </rPr>
      <t>TOTAL VI</t>
    </r>
  </si>
  <si>
    <r>
      <t xml:space="preserve">Installations techniques - Matériel - Outillage                         </t>
    </r>
    <r>
      <rPr>
        <b/>
        <sz val="10"/>
        <rFont val="Arial"/>
        <family val="2"/>
      </rPr>
      <t>TOTAL IV</t>
    </r>
  </si>
  <si>
    <t>281315-28135-281415-28145</t>
  </si>
  <si>
    <t>2814 (sauf 281415 et 28145 )</t>
  </si>
  <si>
    <t>2813 (sauf 281315 et 28135)</t>
  </si>
  <si>
    <r>
      <t xml:space="preserve">Agencements - Aménagements de terrains                           </t>
    </r>
    <r>
      <rPr>
        <b/>
        <sz val="10"/>
        <rFont val="Arial"/>
        <family val="2"/>
      </rPr>
      <t>TOTAL II</t>
    </r>
  </si>
  <si>
    <t>2803-2805-28088</t>
  </si>
  <si>
    <t>28082-28083-28084-28085</t>
  </si>
  <si>
    <t>Amortissement des logements (extrait de la partie littéraire de l'annexe): indiquer la (les) durée(s) d'amortissement retenue(s) pour le composant "Structure" des logements :</t>
  </si>
  <si>
    <t>(4) Le montant est égal au total des capitaux propres à la clôture dans le passif au bilan.</t>
  </si>
  <si>
    <t>Fonds propres au 31/12/N-1 (1)</t>
  </si>
  <si>
    <t>Fonds propres au 31/12/N (4)</t>
  </si>
  <si>
    <t xml:space="preserve">4.3.2 - AMORTISSEMENTS - VENTILATION DES DIMINUTIONS DE L'EXERCICE </t>
  </si>
  <si>
    <t>(6) Y compris les acquisitions, absorptions, achats, APA (Apport Partiel d'Actifs) et TUP (Transmission Universelle de Patrimoine).</t>
  </si>
  <si>
    <t>(7) Y compris les cessions, ventes, dissolutions</t>
  </si>
  <si>
    <t xml:space="preserve"> Dotations de l'exercice</t>
  </si>
  <si>
    <t xml:space="preserve">Variations de périmètre </t>
  </si>
  <si>
    <t>Reprises de l'exercice</t>
  </si>
  <si>
    <t>Variations de périmètre</t>
  </si>
  <si>
    <t>6 (3-4-5)</t>
  </si>
  <si>
    <t>13 (7+11+12)</t>
  </si>
  <si>
    <t>7  (2+3+4+5+6)</t>
  </si>
  <si>
    <t>11  (8+9+10)</t>
  </si>
  <si>
    <t>8   (3+4+5+6-7)</t>
  </si>
  <si>
    <t>10  (3+4+5+6-7-8-9)</t>
  </si>
  <si>
    <r>
      <t xml:space="preserve">Agencements - Aménagements de terrains                           </t>
    </r>
    <r>
      <rPr>
        <b/>
        <sz val="10"/>
        <color theme="1"/>
        <rFont val="Arial"/>
        <family val="2"/>
      </rPr>
      <t>TOTAL II</t>
    </r>
  </si>
  <si>
    <r>
      <t xml:space="preserve">Installations techniques - Matériel - Outillage                         </t>
    </r>
    <r>
      <rPr>
        <b/>
        <sz val="10"/>
        <color theme="1"/>
        <rFont val="Arial"/>
        <family val="2"/>
      </rPr>
      <t>TOTAL IV</t>
    </r>
  </si>
  <si>
    <r>
      <t xml:space="preserve">Travaux d'amélioration (immeubles reçus en affectation)   </t>
    </r>
    <r>
      <rPr>
        <b/>
        <sz val="10"/>
        <color theme="1"/>
        <rFont val="Arial"/>
        <family val="2"/>
      </rPr>
      <t>TOTAL VI</t>
    </r>
  </si>
  <si>
    <r>
      <t xml:space="preserve">TOTAL GENERAL </t>
    </r>
    <r>
      <rPr>
        <sz val="10"/>
        <color theme="1"/>
        <rFont val="Arial"/>
        <family val="2"/>
      </rPr>
      <t>(3)</t>
    </r>
  </si>
  <si>
    <r>
      <t xml:space="preserve">(1) Notamment: amortissement exceptionnel, progressif… </t>
    </r>
    <r>
      <rPr>
        <b/>
        <sz val="8"/>
        <color theme="1"/>
        <rFont val="Arial"/>
        <family val="2"/>
      </rPr>
      <t>(rappel : l’amortissement linéaire est le seul autorisé depuis 2005 pour les immeubles locatifs)</t>
    </r>
  </si>
  <si>
    <r>
      <t xml:space="preserve">   Autres </t>
    </r>
    <r>
      <rPr>
        <b/>
        <sz val="10"/>
        <color theme="1"/>
        <rFont val="Arial"/>
        <family val="2"/>
      </rPr>
      <t>(1)</t>
    </r>
  </si>
  <si>
    <r>
      <t xml:space="preserve">    Autres créances</t>
    </r>
    <r>
      <rPr>
        <b/>
        <sz val="10"/>
        <color theme="1"/>
        <rFont val="Arial"/>
        <family val="2"/>
      </rPr>
      <t xml:space="preserve"> (1)</t>
    </r>
  </si>
  <si>
    <t>Consultez la notice ici :</t>
  </si>
  <si>
    <t>(3) Le total général des colonnes 4 et 5 est égal aux comptes 6811+6871.</t>
  </si>
  <si>
    <t>https://harmonia.logement.gouv.fr/manuel/notices/combi_conso/F04_2.pdf</t>
  </si>
  <si>
    <t>https://harmonia.logement.gouv.fr/manuel/notices/combi_conso/F04_3.pdf</t>
  </si>
  <si>
    <t>https://harmonia.logement.gouv.fr/manuel/notices/combi_conso/F04_4.pdf</t>
  </si>
  <si>
    <t>https://harmonia.logement.gouv.fr/manuel/notices/combi_conso/F04_5.pdf</t>
  </si>
  <si>
    <t>https://harmonia.logement.gouv.fr/manuel/notices/combi_conso/F04_6.pdf</t>
  </si>
  <si>
    <t>4.3 Amortissements</t>
  </si>
  <si>
    <t>Exercice 2025</t>
  </si>
  <si>
    <t>Autres 15</t>
  </si>
  <si>
    <t>291-293</t>
  </si>
  <si>
    <t>296-297</t>
  </si>
  <si>
    <t>393-394</t>
  </si>
  <si>
    <t>4912 - 4915</t>
  </si>
  <si>
    <t>4914 - 4918 - 495 - 496</t>
  </si>
  <si>
    <r>
      <t>TOTAL GENERAL (I + II + III)</t>
    </r>
    <r>
      <rPr>
        <sz val="10"/>
        <rFont val="Arial"/>
        <family val="2"/>
      </rPr>
      <t xml:space="preserve"> (4)</t>
    </r>
  </si>
  <si>
    <r>
      <t>TOTAL GENERAL ( I + VIII + IX )</t>
    </r>
    <r>
      <rPr>
        <sz val="10"/>
        <rFont val="Arial"/>
        <family val="2"/>
      </rPr>
      <t xml:space="preserve"> (2)</t>
    </r>
  </si>
  <si>
    <t>(2) Le total des valeurs en fin d'exercice doit correspondre au total de l'actif brut du bilan.</t>
  </si>
  <si>
    <t>(2) A détailler dans le tableau n° 4.3.2 - TABLEAU AMORTISSEMENTS - VENTILATION DES DIMINUTIONS DE L'EXERCICE .</t>
  </si>
  <si>
    <t xml:space="preserve">(2) Les montants de cette colonne doivent correspondre à ceux de la colonne 5 du tableau 4.3.1 - TABLEAU AMORTISSEMENTS - SITUATION ET MOUVEMENTS DE L'EXERCICE </t>
  </si>
  <si>
    <t>Constructions locatives sur sol propre</t>
  </si>
  <si>
    <t>https://harmonia.logement.gouv.fr/manuel/notices/combi_conso/F04_1.pdf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</si>
</sst>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font>
      <sz val="10"/>
      <name val="Genev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Geneva"/>
    </font>
    <font>
      <sz val="11"/>
      <name val="Arial"/>
      <family val="2"/>
    </font>
    <font>
      <sz val="10"/>
      <name val="Arial"/>
      <family val="2"/>
    </font>
    <font>
      <sz val="8"/>
      <name val="Arial"/>
      <family val="2"/>
    </font>
    <font>
      <b/>
      <sz val="10"/>
      <name val="Arial"/>
      <family val="2"/>
    </font>
    <font>
      <sz val="12"/>
      <name val="Arial"/>
      <family val="2"/>
    </font>
    <font>
      <b/>
      <sz val="12"/>
      <name val="Arial"/>
      <family val="2"/>
    </font>
    <font>
      <b/>
      <i/>
      <sz val="10"/>
      <name val="Arial"/>
      <family val="2"/>
    </font>
    <font>
      <sz val="10"/>
      <name val="Times New Roman"/>
      <family val="1"/>
    </font>
    <font>
      <b/>
      <sz val="16"/>
      <name val="Arial"/>
      <family val="2"/>
    </font>
    <font>
      <sz val="11"/>
      <color theme="1"/>
      <name val="Segoe UI"/>
      <family val="2"/>
    </font>
    <font>
      <sz val="10"/>
      <color rgb="FFFF0000"/>
      <name val="Geneva"/>
    </font>
    <font>
      <sz val="8"/>
      <color theme="1"/>
      <name val="Times New Roman"/>
      <family val="1"/>
    </font>
    <font>
      <sz val="10"/>
      <color theme="1"/>
      <name val="Geneva"/>
    </font>
    <font>
      <sz val="8"/>
      <color theme="1"/>
      <name val="Geneva"/>
    </font>
    <font>
      <sz val="8"/>
      <color theme="1"/>
      <name val="Arial"/>
      <family val="2"/>
    </font>
    <font>
      <b/>
      <sz val="18"/>
      <color theme="1"/>
      <name val="Arial"/>
      <family val="2"/>
    </font>
    <font>
      <b/>
      <sz val="10"/>
      <color theme="1"/>
      <name val="Arial"/>
      <family val="2"/>
    </font>
    <font>
      <sz val="10"/>
      <color theme="1"/>
      <name val="Arial"/>
      <family val="2"/>
    </font>
    <font>
      <i/>
      <sz val="8"/>
      <color theme="1"/>
      <name val="Arial"/>
      <family val="2"/>
    </font>
    <font>
      <sz val="12"/>
      <color theme="1"/>
      <name val="Arial"/>
      <family val="2"/>
    </font>
    <font>
      <b/>
      <i/>
      <sz val="10"/>
      <color theme="1"/>
      <name val="Arial"/>
      <family val="2"/>
    </font>
    <font>
      <b/>
      <sz val="16"/>
      <color theme="1"/>
      <name val="Arial"/>
      <family val="2"/>
    </font>
    <font>
      <b/>
      <sz val="12"/>
      <color theme="1"/>
      <name val="Arial"/>
      <family val="2"/>
    </font>
    <font>
      <sz val="11"/>
      <color theme="1"/>
      <name val="Arial"/>
      <family val="2"/>
    </font>
    <font>
      <b/>
      <sz val="8"/>
      <color theme="1"/>
      <name val="Arial"/>
      <family val="2"/>
    </font>
    <font>
      <sz val="13"/>
      <color theme="1"/>
      <name val="Arial"/>
      <family val="2"/>
    </font>
    <font>
      <u/>
      <sz val="10"/>
      <color theme="10"/>
      <name val="Geneva"/>
    </font>
    <font>
      <sz val="8"/>
      <name val="Geneva"/>
    </font>
    <font>
      <sz val="8"/>
      <name val="Times New Roman"/>
      <family val="1"/>
    </font>
    <font>
      <u/>
      <sz val="10"/>
      <name val="Geneva"/>
    </font>
    <font>
      <b/>
      <sz val="18"/>
      <name val="Arial"/>
      <family val="2"/>
    </font>
    <font>
      <sz val="18"/>
      <name val="Geneva"/>
    </font>
    <font>
      <sz val="13"/>
      <name val="Arial"/>
      <family val="2"/>
    </font>
    <font>
      <b/>
      <sz val="13"/>
      <name val="Arial"/>
      <family val="2"/>
    </font>
    <font>
      <i/>
      <sz val="10"/>
      <name val="Geneva"/>
    </font>
    <font>
      <i/>
      <sz val="10"/>
      <name val="Arial"/>
      <family val="2"/>
    </font>
    <font>
      <sz val="10"/>
      <name val="Arial Narrow"/>
      <family val="2"/>
    </font>
    <font>
      <b/>
      <i/>
      <sz val="12"/>
      <name val="Arial"/>
      <family val="2"/>
    </font>
    <font>
      <i/>
      <strike/>
      <sz val="9"/>
      <name val="Cambria"/>
      <family val="1"/>
    </font>
    <font>
      <sz val="9"/>
      <name val="Cambria"/>
      <family val="1"/>
    </font>
    <font>
      <i/>
      <sz val="9"/>
      <name val="Arial"/>
      <family val="2"/>
    </font>
    <font>
      <sz val="9"/>
      <color theme="1"/>
      <name val="Arial"/>
      <family val="2"/>
    </font>
    <font>
      <sz val="9"/>
      <name val="Arial"/>
      <family val="2"/>
    </font>
  </fonts>
  <fills count="11">
    <fill>
      <patternFill patternType="none"/>
    </fill>
    <fill>
      <patternFill patternType="gray125"/>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17"/>
        <bgColor indexed="64"/>
      </patternFill>
    </fill>
    <fill>
      <patternFill patternType="solid">
        <fgColor theme="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theme="0" tint="-0.249977111117893"/>
        <bgColor indexed="64"/>
      </patternFill>
    </fill>
  </fills>
  <borders count="158">
    <border>
      <left/>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thin">
        <color indexed="64"/>
      </right>
      <top/>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medium">
        <color indexed="64"/>
      </left>
      <right/>
      <top style="dotted">
        <color indexed="64"/>
      </top>
      <bottom/>
      <diagonal/>
    </border>
    <border>
      <left style="thin">
        <color indexed="64"/>
      </left>
      <right/>
      <top style="dotted">
        <color indexed="64"/>
      </top>
      <bottom/>
      <diagonal/>
    </border>
    <border>
      <left style="thin">
        <color indexed="64"/>
      </left>
      <right style="thin">
        <color indexed="64"/>
      </right>
      <top style="dotted">
        <color indexed="64"/>
      </top>
      <bottom/>
      <diagonal/>
    </border>
    <border>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medium">
        <color indexed="64"/>
      </left>
      <right/>
      <top style="dotted">
        <color indexed="64"/>
      </top>
      <bottom style="dotted">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right/>
      <top style="medium">
        <color indexed="64"/>
      </top>
      <bottom style="medium">
        <color indexed="64"/>
      </bottom>
      <diagonal/>
    </border>
    <border>
      <left style="medium">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right style="medium">
        <color indexed="64"/>
      </right>
      <top style="hair">
        <color indexed="64"/>
      </top>
      <bottom style="hair">
        <color indexed="64"/>
      </bottom>
      <diagonal/>
    </border>
    <border>
      <left/>
      <right style="thin">
        <color indexed="64"/>
      </right>
      <top/>
      <bottom style="dotted">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diagonal/>
    </border>
    <border>
      <left style="thin">
        <color indexed="64"/>
      </left>
      <right style="medium">
        <color indexed="64"/>
      </right>
      <top style="hair">
        <color indexed="64"/>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top/>
      <bottom style="dotted">
        <color indexed="64"/>
      </bottom>
      <diagonal/>
    </border>
    <border>
      <left/>
      <right/>
      <top style="hair">
        <color indexed="64"/>
      </top>
      <bottom style="hair">
        <color indexed="64"/>
      </bottom>
      <diagonal/>
    </border>
    <border>
      <left/>
      <right/>
      <top style="hair">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right/>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diagonal/>
    </border>
    <border>
      <left/>
      <right/>
      <top style="dotted">
        <color indexed="64"/>
      </top>
      <bottom/>
      <diagonal/>
    </border>
    <border>
      <left style="thin">
        <color indexed="64"/>
      </left>
      <right style="medium">
        <color indexed="64"/>
      </right>
      <top style="dotted">
        <color indexed="64"/>
      </top>
      <bottom/>
      <diagonal/>
    </border>
    <border>
      <left/>
      <right style="thin">
        <color indexed="64"/>
      </right>
      <top style="hair">
        <color indexed="64"/>
      </top>
      <bottom style="dotted">
        <color indexed="64"/>
      </bottom>
      <diagonal/>
    </border>
    <border>
      <left style="thin">
        <color indexed="64"/>
      </left>
      <right/>
      <top style="hair">
        <color indexed="64"/>
      </top>
      <bottom style="dotted">
        <color indexed="64"/>
      </bottom>
      <diagonal/>
    </border>
    <border>
      <left/>
      <right/>
      <top/>
      <bottom style="dotted">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dashed">
        <color indexed="64"/>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style="dashed">
        <color indexed="64"/>
      </top>
      <bottom/>
      <diagonal/>
    </border>
    <border>
      <left style="thin">
        <color indexed="64"/>
      </left>
      <right style="thin">
        <color indexed="64"/>
      </right>
      <top style="dashed">
        <color indexed="64"/>
      </top>
      <bottom/>
      <diagonal/>
    </border>
    <border>
      <left/>
      <right style="thin">
        <color indexed="64"/>
      </right>
      <top style="dashed">
        <color indexed="64"/>
      </top>
      <bottom/>
      <diagonal/>
    </border>
    <border>
      <left style="thin">
        <color indexed="64"/>
      </left>
      <right/>
      <top style="medium">
        <color indexed="64"/>
      </top>
      <bottom style="dotted">
        <color indexed="64"/>
      </bottom>
      <diagonal/>
    </border>
    <border>
      <left style="thin">
        <color indexed="64"/>
      </left>
      <right/>
      <top style="dotted">
        <color indexed="64"/>
      </top>
      <bottom style="thin">
        <color indexed="64"/>
      </bottom>
      <diagonal/>
    </border>
    <border>
      <left style="thin">
        <color indexed="64"/>
      </left>
      <right/>
      <top style="dashed">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dotted">
        <color indexed="64"/>
      </bottom>
      <diagonal/>
    </border>
    <border>
      <left style="thin">
        <color indexed="64"/>
      </left>
      <right/>
      <top style="thin">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otted">
        <color indexed="64"/>
      </bottom>
      <diagonal/>
    </border>
    <border>
      <left/>
      <right/>
      <top style="dotted">
        <color indexed="64"/>
      </top>
      <bottom style="thin">
        <color indexed="64"/>
      </bottom>
      <diagonal/>
    </border>
    <border>
      <left style="thin">
        <color indexed="64"/>
      </left>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dotted">
        <color indexed="64"/>
      </top>
      <bottom style="hair">
        <color indexed="64"/>
      </bottom>
      <diagonal/>
    </border>
    <border>
      <left/>
      <right style="thin">
        <color indexed="64"/>
      </right>
      <top style="dotted">
        <color indexed="64"/>
      </top>
      <bottom style="hair">
        <color indexed="64"/>
      </bottom>
      <diagonal/>
    </border>
    <border>
      <left style="thin">
        <color indexed="64"/>
      </left>
      <right/>
      <top style="dotted">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dotted">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40" fontId="7" fillId="0" borderId="0" applyFont="0" applyFill="0" applyBorder="0" applyAlignment="0" applyProtection="0"/>
    <xf numFmtId="0" fontId="15" fillId="0" borderId="0"/>
    <xf numFmtId="0" fontId="6" fillId="0" borderId="0"/>
    <xf numFmtId="0" fontId="5" fillId="0" borderId="0"/>
    <xf numFmtId="43" fontId="7" fillId="0" borderId="0" applyFont="0" applyFill="0" applyBorder="0" applyAlignment="0" applyProtection="0"/>
    <xf numFmtId="0" fontId="4" fillId="0" borderId="0"/>
    <xf numFmtId="0" fontId="9" fillId="0" borderId="0"/>
    <xf numFmtId="0" fontId="17" fillId="0" borderId="0"/>
    <xf numFmtId="0" fontId="3" fillId="0" borderId="0"/>
    <xf numFmtId="0" fontId="2" fillId="0" borderId="0"/>
    <xf numFmtId="0" fontId="1" fillId="0" borderId="0"/>
    <xf numFmtId="0" fontId="34" fillId="0" borderId="0" applyNumberFormat="0" applyFill="0" applyBorder="0" applyAlignment="0" applyProtection="0"/>
  </cellStyleXfs>
  <cellXfs count="711">
    <xf numFmtId="0" fontId="0" fillId="0" borderId="0" xfId="0"/>
    <xf numFmtId="0" fontId="12" fillId="0" borderId="0" xfId="0" applyFont="1" applyAlignment="1" applyProtection="1">
      <alignment vertical="center"/>
      <protection locked="0"/>
    </xf>
    <xf numFmtId="0" fontId="12" fillId="0" borderId="0" xfId="0" applyFont="1" applyAlignment="1" applyProtection="1">
      <alignment horizontal="right" vertical="center"/>
      <protection locked="0"/>
    </xf>
    <xf numFmtId="4" fontId="9" fillId="4" borderId="2" xfId="0" applyNumberFormat="1" applyFont="1" applyFill="1" applyBorder="1" applyAlignment="1" applyProtection="1">
      <alignment horizontal="right" vertical="center"/>
      <protection locked="0"/>
    </xf>
    <xf numFmtId="4" fontId="9" fillId="5" borderId="3" xfId="0" applyNumberFormat="1" applyFont="1" applyFill="1" applyBorder="1" applyAlignment="1" applyProtection="1">
      <alignment horizontal="right" vertical="center"/>
      <protection locked="0"/>
    </xf>
    <xf numFmtId="4" fontId="11" fillId="5" borderId="11" xfId="0" applyNumberFormat="1" applyFont="1" applyFill="1" applyBorder="1" applyAlignment="1" applyProtection="1">
      <alignment horizontal="right" vertical="center"/>
      <protection locked="0"/>
    </xf>
    <xf numFmtId="4" fontId="11" fillId="4" borderId="11" xfId="0" applyNumberFormat="1" applyFont="1" applyFill="1" applyBorder="1" applyAlignment="1" applyProtection="1">
      <alignment horizontal="right" vertical="center"/>
      <protection locked="0"/>
    </xf>
    <xf numFmtId="0" fontId="13" fillId="0" borderId="0" xfId="0" applyFont="1" applyAlignment="1" applyProtection="1">
      <alignment vertical="center"/>
      <protection locked="0"/>
    </xf>
    <xf numFmtId="0" fontId="8" fillId="0" borderId="0" xfId="0" applyFont="1" applyAlignment="1" applyProtection="1">
      <alignment vertical="center"/>
      <protection locked="0"/>
    </xf>
    <xf numFmtId="4" fontId="9" fillId="0" borderId="36" xfId="0" applyNumberFormat="1" applyFont="1" applyBorder="1" applyAlignment="1" applyProtection="1">
      <alignment horizontal="right" vertical="center"/>
      <protection locked="0"/>
    </xf>
    <xf numFmtId="4" fontId="9" fillId="0" borderId="53" xfId="0" applyNumberFormat="1" applyFont="1" applyBorder="1" applyAlignment="1" applyProtection="1">
      <alignment horizontal="right" vertical="center"/>
      <protection locked="0"/>
    </xf>
    <xf numFmtId="4" fontId="11" fillId="5" borderId="15" xfId="0" applyNumberFormat="1" applyFont="1" applyFill="1" applyBorder="1" applyAlignment="1" applyProtection="1">
      <alignment horizontal="right" vertical="center"/>
      <protection locked="0"/>
    </xf>
    <xf numFmtId="4" fontId="9" fillId="5" borderId="44" xfId="0" applyNumberFormat="1" applyFont="1" applyFill="1" applyBorder="1" applyAlignment="1" applyProtection="1">
      <alignment horizontal="right" vertical="center"/>
      <protection locked="0"/>
    </xf>
    <xf numFmtId="4" fontId="9" fillId="5" borderId="2" xfId="0" applyNumberFormat="1" applyFont="1" applyFill="1" applyBorder="1" applyAlignment="1" applyProtection="1">
      <alignment horizontal="right" vertical="center"/>
      <protection locked="0"/>
    </xf>
    <xf numFmtId="4" fontId="9" fillId="5" borderId="45" xfId="0" applyNumberFormat="1" applyFont="1" applyFill="1" applyBorder="1" applyAlignment="1" applyProtection="1">
      <alignment horizontal="right" vertical="center"/>
      <protection locked="0"/>
    </xf>
    <xf numFmtId="0" fontId="12" fillId="0" borderId="0" xfId="0" applyFont="1" applyAlignment="1" applyProtection="1">
      <alignment horizontal="left" vertical="center"/>
      <protection locked="0"/>
    </xf>
    <xf numFmtId="4" fontId="9" fillId="4" borderId="44" xfId="0" applyNumberFormat="1" applyFont="1" applyFill="1" applyBorder="1" applyAlignment="1" applyProtection="1">
      <alignment horizontal="right" vertical="center"/>
      <protection locked="0"/>
    </xf>
    <xf numFmtId="4" fontId="11" fillId="5" borderId="37" xfId="0" applyNumberFormat="1" applyFont="1" applyFill="1" applyBorder="1" applyAlignment="1" applyProtection="1">
      <alignment horizontal="right" vertical="center"/>
      <protection locked="0"/>
    </xf>
    <xf numFmtId="4" fontId="11" fillId="5" borderId="56" xfId="0" applyNumberFormat="1" applyFont="1" applyFill="1" applyBorder="1" applyAlignment="1" applyProtection="1">
      <alignment horizontal="right" vertical="center"/>
      <protection locked="0"/>
    </xf>
    <xf numFmtId="0" fontId="13" fillId="0" borderId="0" xfId="0" applyFont="1" applyAlignment="1" applyProtection="1">
      <alignment horizontal="left" vertical="top"/>
      <protection locked="0"/>
    </xf>
    <xf numFmtId="0" fontId="13" fillId="0" borderId="0" xfId="0" applyFont="1" applyAlignment="1" applyProtection="1">
      <alignment horizontal="left" vertical="center"/>
      <protection locked="0"/>
    </xf>
    <xf numFmtId="0" fontId="8" fillId="0" borderId="0" xfId="0" applyFont="1" applyAlignment="1" applyProtection="1">
      <alignment horizontal="left" vertical="center"/>
      <protection locked="0"/>
    </xf>
    <xf numFmtId="0" fontId="10" fillId="0" borderId="0" xfId="0" applyFont="1" applyAlignment="1" applyProtection="1">
      <alignment horizontal="right" vertical="center"/>
      <protection locked="0"/>
    </xf>
    <xf numFmtId="0" fontId="18" fillId="0" borderId="0" xfId="0" applyFont="1"/>
    <xf numFmtId="0" fontId="9" fillId="3" borderId="56" xfId="0" applyFont="1" applyFill="1" applyBorder="1" applyAlignment="1" applyProtection="1">
      <alignment horizontal="right" vertical="center"/>
      <protection locked="0"/>
    </xf>
    <xf numFmtId="0" fontId="9" fillId="3" borderId="37" xfId="0" applyFont="1" applyFill="1" applyBorder="1" applyAlignment="1" applyProtection="1">
      <alignment horizontal="right" vertical="center"/>
      <protection locked="0"/>
    </xf>
    <xf numFmtId="0" fontId="9" fillId="0" borderId="21" xfId="0" applyFont="1" applyBorder="1" applyAlignment="1" applyProtection="1">
      <alignment vertical="center"/>
      <protection locked="0"/>
    </xf>
    <xf numFmtId="0" fontId="11" fillId="0" borderId="62"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11" fillId="3" borderId="30" xfId="0" applyFont="1" applyFill="1" applyBorder="1" applyAlignment="1" applyProtection="1">
      <alignment horizontal="center" vertical="center" wrapText="1"/>
      <protection locked="0"/>
    </xf>
    <xf numFmtId="0" fontId="11" fillId="3" borderId="34" xfId="0" applyFont="1" applyFill="1" applyBorder="1" applyAlignment="1" applyProtection="1">
      <alignment horizontal="center" vertical="center" wrapText="1"/>
      <protection locked="0"/>
    </xf>
    <xf numFmtId="0" fontId="10" fillId="0" borderId="0" xfId="0" applyFont="1" applyAlignment="1" applyProtection="1">
      <alignment vertical="center"/>
      <protection locked="0"/>
    </xf>
    <xf numFmtId="0" fontId="11" fillId="3" borderId="33" xfId="0" applyFont="1" applyFill="1" applyBorder="1" applyAlignment="1" applyProtection="1">
      <alignment horizontal="center" vertical="center" wrapText="1"/>
      <protection locked="0"/>
    </xf>
    <xf numFmtId="0" fontId="12" fillId="0" borderId="71" xfId="0" applyFont="1" applyBorder="1" applyAlignment="1" applyProtection="1">
      <alignment vertical="center"/>
      <protection locked="0"/>
    </xf>
    <xf numFmtId="0" fontId="9" fillId="0" borderId="120" xfId="0" applyFont="1" applyBorder="1" applyAlignment="1" applyProtection="1">
      <alignment vertical="center"/>
      <protection locked="0"/>
    </xf>
    <xf numFmtId="0" fontId="9" fillId="0" borderId="59" xfId="0" applyFont="1" applyBorder="1" applyAlignment="1" applyProtection="1">
      <alignment vertical="center"/>
      <protection locked="0"/>
    </xf>
    <xf numFmtId="0" fontId="9" fillId="0" borderId="121" xfId="0" applyFont="1" applyBorder="1" applyAlignment="1" applyProtection="1">
      <alignment horizontal="center" vertical="center"/>
      <protection locked="0"/>
    </xf>
    <xf numFmtId="0" fontId="12" fillId="0" borderId="69"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12" fillId="0" borderId="70" xfId="0" applyFont="1" applyBorder="1" applyAlignment="1" applyProtection="1">
      <alignment vertical="center"/>
      <protection locked="0"/>
    </xf>
    <xf numFmtId="4" fontId="11" fillId="5" borderId="122" xfId="0" applyNumberFormat="1" applyFont="1" applyFill="1" applyBorder="1" applyAlignment="1" applyProtection="1">
      <alignment horizontal="right" vertical="center"/>
      <protection locked="0"/>
    </xf>
    <xf numFmtId="4" fontId="11" fillId="5" borderId="123" xfId="0" applyNumberFormat="1" applyFont="1" applyFill="1" applyBorder="1" applyAlignment="1" applyProtection="1">
      <alignment horizontal="right" vertical="center"/>
      <protection locked="0"/>
    </xf>
    <xf numFmtId="4" fontId="11" fillId="4" borderId="123" xfId="0" applyNumberFormat="1" applyFont="1" applyFill="1" applyBorder="1" applyAlignment="1" applyProtection="1">
      <alignment horizontal="right" vertical="center"/>
      <protection locked="0"/>
    </xf>
    <xf numFmtId="4" fontId="9" fillId="0" borderId="56" xfId="0" applyNumberFormat="1" applyFont="1" applyBorder="1" applyAlignment="1" applyProtection="1">
      <alignment horizontal="right" vertical="center"/>
      <protection locked="0"/>
    </xf>
    <xf numFmtId="4" fontId="9" fillId="0" borderId="37" xfId="0" applyNumberFormat="1" applyFont="1" applyBorder="1" applyAlignment="1" applyProtection="1">
      <alignment horizontal="right" vertical="center"/>
      <protection locked="0"/>
    </xf>
    <xf numFmtId="0" fontId="12" fillId="0" borderId="60" xfId="0" applyFont="1" applyBorder="1" applyAlignment="1" applyProtection="1">
      <alignment horizontal="right" vertical="center"/>
      <protection locked="0"/>
    </xf>
    <xf numFmtId="0" fontId="9" fillId="3" borderId="3" xfId="0" applyFont="1" applyFill="1" applyBorder="1" applyAlignment="1" applyProtection="1">
      <alignment horizontal="center" vertical="center"/>
      <protection locked="0"/>
    </xf>
    <xf numFmtId="0" fontId="9" fillId="3" borderId="2" xfId="0" applyFont="1" applyFill="1" applyBorder="1" applyAlignment="1" applyProtection="1">
      <alignment horizontal="center" vertical="center"/>
      <protection locked="0"/>
    </xf>
    <xf numFmtId="0" fontId="9" fillId="3" borderId="0" xfId="0" applyFont="1" applyFill="1" applyAlignment="1" applyProtection="1">
      <alignment horizontal="center" vertical="center"/>
      <protection locked="0"/>
    </xf>
    <xf numFmtId="0" fontId="9" fillId="3" borderId="119" xfId="0" applyFont="1" applyFill="1" applyBorder="1" applyAlignment="1" applyProtection="1">
      <alignment horizontal="center" vertical="center"/>
      <protection locked="0"/>
    </xf>
    <xf numFmtId="0" fontId="11" fillId="3" borderId="50" xfId="0" applyFont="1" applyFill="1" applyBorder="1" applyAlignment="1" applyProtection="1">
      <alignment horizontal="center" vertical="center" wrapText="1"/>
      <protection locked="0"/>
    </xf>
    <xf numFmtId="0" fontId="19" fillId="2" borderId="94" xfId="0" applyFont="1" applyFill="1" applyBorder="1" applyAlignment="1" applyProtection="1">
      <alignment vertical="center" wrapText="1"/>
      <protection locked="0"/>
    </xf>
    <xf numFmtId="0" fontId="20" fillId="0" borderId="0" xfId="0" applyFont="1"/>
    <xf numFmtId="0" fontId="21" fillId="0" borderId="0" xfId="0" applyFont="1" applyAlignment="1">
      <alignment wrapText="1"/>
    </xf>
    <xf numFmtId="4" fontId="24" fillId="3" borderId="65" xfId="0" applyNumberFormat="1" applyFont="1" applyFill="1" applyBorder="1" applyAlignment="1" applyProtection="1">
      <alignment horizontal="center" vertical="center" wrapText="1"/>
      <protection locked="0"/>
    </xf>
    <xf numFmtId="4" fontId="24" fillId="3" borderId="30" xfId="0" applyNumberFormat="1" applyFont="1" applyFill="1" applyBorder="1" applyAlignment="1" applyProtection="1">
      <alignment horizontal="center" vertical="center" wrapText="1"/>
      <protection locked="0"/>
    </xf>
    <xf numFmtId="4" fontId="24" fillId="3" borderId="34" xfId="0" applyNumberFormat="1" applyFont="1" applyFill="1" applyBorder="1" applyAlignment="1" applyProtection="1">
      <alignment horizontal="center" vertical="center" wrapText="1"/>
      <protection locked="0"/>
    </xf>
    <xf numFmtId="0" fontId="25" fillId="3" borderId="22" xfId="0" applyFont="1" applyFill="1" applyBorder="1" applyAlignment="1" applyProtection="1">
      <alignment horizontal="center" vertical="center" wrapText="1"/>
      <protection locked="0"/>
    </xf>
    <xf numFmtId="0" fontId="25" fillId="3" borderId="42" xfId="0" applyFont="1" applyFill="1" applyBorder="1" applyAlignment="1" applyProtection="1">
      <alignment horizontal="center" vertical="center" wrapText="1"/>
      <protection locked="0"/>
    </xf>
    <xf numFmtId="0" fontId="25" fillId="3" borderId="63" xfId="0" applyFont="1" applyFill="1" applyBorder="1" applyAlignment="1" applyProtection="1">
      <alignment horizontal="center" vertical="center" wrapText="1"/>
      <protection locked="0"/>
    </xf>
    <xf numFmtId="0" fontId="25" fillId="3" borderId="23" xfId="0" applyFont="1" applyFill="1" applyBorder="1" applyAlignment="1" applyProtection="1">
      <alignment horizontal="center" vertical="center" wrapText="1"/>
      <protection locked="0"/>
    </xf>
    <xf numFmtId="0" fontId="20" fillId="0" borderId="16" xfId="0" applyFont="1" applyBorder="1"/>
    <xf numFmtId="4" fontId="24" fillId="3" borderId="51" xfId="0" applyNumberFormat="1" applyFont="1" applyFill="1" applyBorder="1" applyAlignment="1" applyProtection="1">
      <alignment horizontal="center" vertical="center" wrapText="1"/>
      <protection locked="0"/>
    </xf>
    <xf numFmtId="4" fontId="25" fillId="7" borderId="87" xfId="9" applyNumberFormat="1" applyFont="1" applyFill="1" applyBorder="1" applyAlignment="1">
      <alignment horizontal="right" vertical="center"/>
    </xf>
    <xf numFmtId="4" fontId="25" fillId="8" borderId="87" xfId="9" applyNumberFormat="1" applyFont="1" applyFill="1" applyBorder="1" applyAlignment="1">
      <alignment horizontal="right" vertical="center"/>
    </xf>
    <xf numFmtId="4" fontId="25" fillId="7" borderId="86" xfId="9" applyNumberFormat="1" applyFont="1" applyFill="1" applyBorder="1" applyAlignment="1">
      <alignment horizontal="right" vertical="center"/>
    </xf>
    <xf numFmtId="4" fontId="25" fillId="8" borderId="89" xfId="9" applyNumberFormat="1" applyFont="1" applyFill="1" applyBorder="1" applyAlignment="1">
      <alignment horizontal="right" vertical="center"/>
    </xf>
    <xf numFmtId="0" fontId="26" fillId="0" borderId="0" xfId="0" applyFont="1" applyAlignment="1" applyProtection="1">
      <alignment vertical="center" wrapText="1"/>
      <protection locked="0"/>
    </xf>
    <xf numFmtId="4" fontId="24" fillId="3" borderId="52" xfId="0" applyNumberFormat="1" applyFont="1" applyFill="1" applyBorder="1" applyAlignment="1" applyProtection="1">
      <alignment horizontal="center" vertical="center" wrapText="1"/>
      <protection locked="0"/>
    </xf>
    <xf numFmtId="4" fontId="25" fillId="7" borderId="79" xfId="9" applyNumberFormat="1" applyFont="1" applyFill="1" applyBorder="1" applyAlignment="1">
      <alignment horizontal="right" vertical="center"/>
    </xf>
    <xf numFmtId="4" fontId="25" fillId="7" borderId="88" xfId="9" applyNumberFormat="1" applyFont="1" applyFill="1" applyBorder="1" applyAlignment="1">
      <alignment horizontal="right" vertical="center"/>
    </xf>
    <xf numFmtId="4" fontId="24" fillId="3" borderId="96" xfId="0" applyNumberFormat="1" applyFont="1" applyFill="1" applyBorder="1" applyAlignment="1" applyProtection="1">
      <alignment horizontal="center" vertical="center" wrapText="1"/>
      <protection locked="0"/>
    </xf>
    <xf numFmtId="4" fontId="25" fillId="7" borderId="97" xfId="9" applyNumberFormat="1" applyFont="1" applyFill="1" applyBorder="1" applyAlignment="1">
      <alignment horizontal="right" vertical="center"/>
    </xf>
    <xf numFmtId="4" fontId="25" fillId="8" borderId="97" xfId="9" applyNumberFormat="1" applyFont="1" applyFill="1" applyBorder="1" applyAlignment="1">
      <alignment horizontal="right" vertical="center"/>
    </xf>
    <xf numFmtId="4" fontId="25" fillId="7" borderId="99" xfId="9" applyNumberFormat="1" applyFont="1" applyFill="1" applyBorder="1" applyAlignment="1">
      <alignment horizontal="right" vertical="center"/>
    </xf>
    <xf numFmtId="4" fontId="25" fillId="8" borderId="98" xfId="9" applyNumberFormat="1" applyFont="1" applyFill="1" applyBorder="1" applyAlignment="1">
      <alignment horizontal="right" vertical="center"/>
    </xf>
    <xf numFmtId="0" fontId="22" fillId="0" borderId="0" xfId="2" applyFont="1" applyAlignment="1" applyProtection="1">
      <alignment vertical="center"/>
      <protection locked="0"/>
    </xf>
    <xf numFmtId="0" fontId="27" fillId="0" borderId="0" xfId="0" applyFont="1" applyAlignment="1" applyProtection="1">
      <alignment vertical="center"/>
      <protection locked="0"/>
    </xf>
    <xf numFmtId="0" fontId="27" fillId="0" borderId="0" xfId="0" applyFont="1" applyAlignment="1" applyProtection="1">
      <alignment horizontal="right" vertical="center"/>
      <protection locked="0"/>
    </xf>
    <xf numFmtId="0" fontId="27" fillId="0" borderId="0" xfId="0" applyFont="1" applyAlignment="1" applyProtection="1">
      <alignment horizontal="center" vertical="center"/>
      <protection locked="0"/>
    </xf>
    <xf numFmtId="0" fontId="24" fillId="0" borderId="0" xfId="0" applyFont="1" applyAlignment="1" applyProtection="1">
      <alignment horizontal="center" vertical="center" wrapText="1"/>
      <protection locked="0"/>
    </xf>
    <xf numFmtId="0" fontId="24" fillId="3" borderId="5" xfId="0" applyFont="1" applyFill="1" applyBorder="1" applyAlignment="1" applyProtection="1">
      <alignment horizontal="center" vertical="center" wrapText="1"/>
      <protection locked="0"/>
    </xf>
    <xf numFmtId="0" fontId="24" fillId="3" borderId="8" xfId="0" applyFont="1" applyFill="1" applyBorder="1" applyAlignment="1" applyProtection="1">
      <alignment horizontal="center" vertical="center" wrapText="1"/>
      <protection locked="0"/>
    </xf>
    <xf numFmtId="0" fontId="25" fillId="3" borderId="118" xfId="0" applyFont="1" applyFill="1" applyBorder="1" applyAlignment="1" applyProtection="1">
      <alignment horizontal="center" vertical="center"/>
      <protection locked="0"/>
    </xf>
    <xf numFmtId="0" fontId="25" fillId="3" borderId="117" xfId="0" applyFont="1" applyFill="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3" borderId="35" xfId="0" applyFont="1" applyFill="1" applyBorder="1" applyAlignment="1" applyProtection="1">
      <alignment horizontal="right" vertical="center"/>
      <protection locked="0"/>
    </xf>
    <xf numFmtId="0" fontId="25" fillId="3" borderId="37" xfId="0" applyFont="1" applyFill="1" applyBorder="1" applyAlignment="1" applyProtection="1">
      <alignment horizontal="right" vertical="center"/>
      <protection locked="0"/>
    </xf>
    <xf numFmtId="0" fontId="25" fillId="3" borderId="56" xfId="0" applyFont="1" applyFill="1" applyBorder="1" applyAlignment="1" applyProtection="1">
      <alignment horizontal="right" vertical="center"/>
      <protection locked="0"/>
    </xf>
    <xf numFmtId="0" fontId="25" fillId="0" borderId="0" xfId="0" applyFont="1" applyAlignment="1" applyProtection="1">
      <alignment vertical="center"/>
      <protection locked="0"/>
    </xf>
    <xf numFmtId="0" fontId="25" fillId="0" borderId="1" xfId="0" applyFont="1" applyBorder="1" applyAlignment="1" applyProtection="1">
      <alignment horizontal="center" vertical="center"/>
      <protection locked="0"/>
    </xf>
    <xf numFmtId="4" fontId="25" fillId="4" borderId="7" xfId="0" applyNumberFormat="1" applyFont="1" applyFill="1" applyBorder="1" applyAlignment="1" applyProtection="1">
      <alignment horizontal="right" vertical="center"/>
      <protection locked="0"/>
    </xf>
    <xf numFmtId="0" fontId="25" fillId="0" borderId="1" xfId="0" applyFont="1" applyBorder="1" applyAlignment="1" applyProtection="1">
      <alignment horizontal="center" vertical="center" wrapText="1"/>
      <protection locked="0"/>
    </xf>
    <xf numFmtId="4" fontId="25" fillId="5" borderId="3" xfId="0" applyNumberFormat="1" applyFont="1" applyFill="1" applyBorder="1" applyAlignment="1" applyProtection="1">
      <alignment horizontal="right" vertical="center"/>
      <protection locked="0"/>
    </xf>
    <xf numFmtId="0" fontId="25" fillId="0" borderId="0" xfId="0" applyFont="1" applyAlignment="1" applyProtection="1">
      <alignment horizontal="left" vertical="center"/>
      <protection locked="0"/>
    </xf>
    <xf numFmtId="0" fontId="25" fillId="0" borderId="21" xfId="0" applyFont="1" applyBorder="1" applyAlignment="1" applyProtection="1">
      <alignment vertical="center"/>
      <protection locked="0"/>
    </xf>
    <xf numFmtId="0" fontId="25" fillId="0" borderId="108" xfId="0" applyFont="1" applyBorder="1" applyAlignment="1" applyProtection="1">
      <alignment horizontal="center" vertical="center"/>
      <protection locked="0"/>
    </xf>
    <xf numFmtId="4" fontId="25" fillId="4" borderId="2" xfId="0" applyNumberFormat="1" applyFont="1" applyFill="1" applyBorder="1" applyAlignment="1" applyProtection="1">
      <alignment horizontal="right" vertical="center"/>
      <protection locked="0"/>
    </xf>
    <xf numFmtId="4" fontId="24" fillId="5" borderId="11" xfId="0" applyNumberFormat="1" applyFont="1" applyFill="1" applyBorder="1" applyAlignment="1" applyProtection="1">
      <alignment horizontal="right" vertical="center"/>
      <protection locked="0"/>
    </xf>
    <xf numFmtId="4" fontId="24" fillId="5" borderId="15" xfId="0" applyNumberFormat="1" applyFont="1" applyFill="1" applyBorder="1" applyAlignment="1" applyProtection="1">
      <alignment horizontal="right" vertical="center"/>
      <protection locked="0"/>
    </xf>
    <xf numFmtId="4" fontId="25" fillId="7" borderId="2" xfId="0" applyNumberFormat="1" applyFont="1" applyFill="1" applyBorder="1" applyAlignment="1" applyProtection="1">
      <alignment horizontal="right" vertical="center"/>
      <protection locked="0"/>
    </xf>
    <xf numFmtId="0" fontId="25" fillId="0" borderId="63" xfId="0" applyFont="1" applyBorder="1" applyAlignment="1" applyProtection="1">
      <alignment vertical="center"/>
      <protection locked="0"/>
    </xf>
    <xf numFmtId="4" fontId="24" fillId="4" borderId="13" xfId="0" applyNumberFormat="1" applyFont="1" applyFill="1" applyBorder="1" applyAlignment="1" applyProtection="1">
      <alignment horizontal="right" vertical="center"/>
      <protection locked="0"/>
    </xf>
    <xf numFmtId="4" fontId="24" fillId="4" borderId="11" xfId="0" applyNumberFormat="1" applyFont="1" applyFill="1" applyBorder="1" applyAlignment="1" applyProtection="1">
      <alignment horizontal="right" vertical="center"/>
      <protection locked="0"/>
    </xf>
    <xf numFmtId="4" fontId="25" fillId="0" borderId="39" xfId="0" applyNumberFormat="1" applyFont="1" applyBorder="1" applyAlignment="1" applyProtection="1">
      <alignment horizontal="right" vertical="center"/>
      <protection locked="0"/>
    </xf>
    <xf numFmtId="4" fontId="25" fillId="0" borderId="18" xfId="0" applyNumberFormat="1" applyFont="1" applyBorder="1" applyAlignment="1" applyProtection="1">
      <alignment horizontal="right" vertical="center"/>
      <protection locked="0"/>
    </xf>
    <xf numFmtId="4" fontId="24" fillId="5" borderId="37" xfId="0" applyNumberFormat="1" applyFont="1" applyFill="1" applyBorder="1" applyAlignment="1" applyProtection="1">
      <alignment horizontal="right" vertical="center"/>
      <protection locked="0"/>
    </xf>
    <xf numFmtId="0" fontId="22" fillId="0" borderId="0" xfId="0" applyFont="1" applyAlignment="1" applyProtection="1">
      <alignment horizontal="right" vertical="center"/>
      <protection locked="0"/>
    </xf>
    <xf numFmtId="0" fontId="22" fillId="0" borderId="0" xfId="0" applyFont="1" applyAlignment="1" applyProtection="1">
      <alignment vertical="center"/>
      <protection locked="0"/>
    </xf>
    <xf numFmtId="0" fontId="24" fillId="3" borderId="0" xfId="0" applyFont="1" applyFill="1" applyAlignment="1" applyProtection="1">
      <alignment horizontal="center" vertical="center" wrapText="1"/>
      <protection locked="0"/>
    </xf>
    <xf numFmtId="0" fontId="25" fillId="3" borderId="71" xfId="0" applyFont="1" applyFill="1" applyBorder="1" applyAlignment="1" applyProtection="1">
      <alignment horizontal="center" vertical="center"/>
      <protection locked="0"/>
    </xf>
    <xf numFmtId="0" fontId="25" fillId="3" borderId="0" xfId="0" applyFont="1" applyFill="1" applyAlignment="1" applyProtection="1">
      <alignment horizontal="center" vertical="center"/>
      <protection locked="0"/>
    </xf>
    <xf numFmtId="0" fontId="25" fillId="3" borderId="2" xfId="0" applyFont="1" applyFill="1" applyBorder="1" applyAlignment="1" applyProtection="1">
      <alignment horizontal="center" vertical="center"/>
      <protection locked="0"/>
    </xf>
    <xf numFmtId="0" fontId="25" fillId="3" borderId="3" xfId="0" applyFont="1" applyFill="1" applyBorder="1" applyAlignment="1" applyProtection="1">
      <alignment horizontal="center" vertical="center"/>
      <protection locked="0"/>
    </xf>
    <xf numFmtId="0" fontId="27" fillId="0" borderId="0" xfId="0" applyFont="1" applyAlignment="1" applyProtection="1">
      <alignment horizontal="left" vertical="center"/>
      <protection locked="0"/>
    </xf>
    <xf numFmtId="4" fontId="25" fillId="4" borderId="134" xfId="0" applyNumberFormat="1" applyFont="1" applyFill="1" applyBorder="1" applyAlignment="1" applyProtection="1">
      <alignment horizontal="right" vertical="center"/>
      <protection locked="0"/>
    </xf>
    <xf numFmtId="4" fontId="25" fillId="4" borderId="135" xfId="0" applyNumberFormat="1" applyFont="1" applyFill="1" applyBorder="1" applyAlignment="1" applyProtection="1">
      <alignment horizontal="right" vertical="center"/>
      <protection locked="0"/>
    </xf>
    <xf numFmtId="0" fontId="25" fillId="0" borderId="70" xfId="0" applyFont="1" applyBorder="1" applyAlignment="1" applyProtection="1">
      <alignment horizontal="center" vertical="center" wrapText="1"/>
      <protection locked="0"/>
    </xf>
    <xf numFmtId="0" fontId="25" fillId="0" borderId="44" xfId="0" applyFont="1" applyBorder="1" applyAlignment="1" applyProtection="1">
      <alignment vertical="center"/>
      <protection locked="0"/>
    </xf>
    <xf numFmtId="4" fontId="25" fillId="4" borderId="44" xfId="0" applyNumberFormat="1" applyFont="1" applyFill="1" applyBorder="1" applyAlignment="1" applyProtection="1">
      <alignment horizontal="right" vertical="center"/>
      <protection locked="0"/>
    </xf>
    <xf numFmtId="4" fontId="25" fillId="4" borderId="59" xfId="0" applyNumberFormat="1" applyFont="1" applyFill="1" applyBorder="1" applyAlignment="1" applyProtection="1">
      <alignment horizontal="right" vertical="center"/>
      <protection locked="0"/>
    </xf>
    <xf numFmtId="4" fontId="25" fillId="4" borderId="48" xfId="0" applyNumberFormat="1" applyFont="1" applyFill="1" applyBorder="1" applyAlignment="1" applyProtection="1">
      <alignment horizontal="right" vertical="center"/>
      <protection locked="0"/>
    </xf>
    <xf numFmtId="4" fontId="25" fillId="5" borderId="110" xfId="0" applyNumberFormat="1" applyFont="1" applyFill="1" applyBorder="1" applyAlignment="1" applyProtection="1">
      <alignment horizontal="right" vertical="center"/>
      <protection locked="0"/>
    </xf>
    <xf numFmtId="4" fontId="25" fillId="4" borderId="128" xfId="0" applyNumberFormat="1" applyFont="1" applyFill="1" applyBorder="1" applyAlignment="1" applyProtection="1">
      <alignment horizontal="right" vertical="center"/>
      <protection locked="0"/>
    </xf>
    <xf numFmtId="4" fontId="25" fillId="4" borderId="75" xfId="0" applyNumberFormat="1" applyFont="1" applyFill="1" applyBorder="1" applyAlignment="1" applyProtection="1">
      <alignment horizontal="right" vertical="center"/>
      <protection locked="0"/>
    </xf>
    <xf numFmtId="4" fontId="25" fillId="5" borderId="67" xfId="0" applyNumberFormat="1" applyFont="1" applyFill="1" applyBorder="1" applyAlignment="1" applyProtection="1">
      <alignment horizontal="right" vertical="center"/>
      <protection locked="0"/>
    </xf>
    <xf numFmtId="4" fontId="24" fillId="5" borderId="11" xfId="0" applyNumberFormat="1" applyFont="1" applyFill="1" applyBorder="1" applyAlignment="1" applyProtection="1">
      <alignment horizontal="right" vertical="top"/>
      <protection locked="0"/>
    </xf>
    <xf numFmtId="4" fontId="24" fillId="5" borderId="120" xfId="0" applyNumberFormat="1" applyFont="1" applyFill="1" applyBorder="1" applyAlignment="1" applyProtection="1">
      <alignment horizontal="right" vertical="top"/>
      <protection locked="0"/>
    </xf>
    <xf numFmtId="4" fontId="24" fillId="5" borderId="101" xfId="0" applyNumberFormat="1" applyFont="1" applyFill="1" applyBorder="1" applyAlignment="1" applyProtection="1">
      <alignment horizontal="right" vertical="top"/>
      <protection locked="0"/>
    </xf>
    <xf numFmtId="4" fontId="24" fillId="5" borderId="15" xfId="0" applyNumberFormat="1" applyFont="1" applyFill="1" applyBorder="1" applyAlignment="1" applyProtection="1">
      <alignment horizontal="right" vertical="top"/>
      <protection locked="0"/>
    </xf>
    <xf numFmtId="0" fontId="30" fillId="0" borderId="0" xfId="0" applyFont="1" applyAlignment="1" applyProtection="1">
      <alignment horizontal="left" vertical="top"/>
      <protection locked="0"/>
    </xf>
    <xf numFmtId="4" fontId="25" fillId="3" borderId="30" xfId="0" applyNumberFormat="1" applyFont="1" applyFill="1" applyBorder="1" applyAlignment="1" applyProtection="1">
      <alignment horizontal="right" vertical="center"/>
      <protection locked="0"/>
    </xf>
    <xf numFmtId="4" fontId="25" fillId="3" borderId="40" xfId="0" applyNumberFormat="1" applyFont="1" applyFill="1" applyBorder="1" applyAlignment="1" applyProtection="1">
      <alignment horizontal="right" vertical="center"/>
      <protection locked="0"/>
    </xf>
    <xf numFmtId="4" fontId="25" fillId="3" borderId="95" xfId="0" applyNumberFormat="1" applyFont="1" applyFill="1" applyBorder="1" applyAlignment="1" applyProtection="1">
      <alignment horizontal="right" vertical="center"/>
      <protection locked="0"/>
    </xf>
    <xf numFmtId="4" fontId="25" fillId="3" borderId="76" xfId="0" applyNumberFormat="1" applyFont="1" applyFill="1" applyBorder="1" applyAlignment="1" applyProtection="1">
      <alignment horizontal="right" vertical="center"/>
      <protection locked="0"/>
    </xf>
    <xf numFmtId="4" fontId="25" fillId="3" borderId="34" xfId="0" applyNumberFormat="1" applyFont="1" applyFill="1" applyBorder="1" applyAlignment="1" applyProtection="1">
      <alignment horizontal="right" vertical="center"/>
      <protection locked="0"/>
    </xf>
    <xf numFmtId="0" fontId="31" fillId="0" borderId="0" xfId="0" applyFont="1" applyAlignment="1" applyProtection="1">
      <alignment horizontal="left" vertical="center"/>
      <protection locked="0"/>
    </xf>
    <xf numFmtId="0" fontId="25" fillId="0" borderId="10" xfId="0" applyFont="1" applyBorder="1" applyAlignment="1" applyProtection="1">
      <alignment horizontal="center" vertical="center"/>
      <protection locked="0"/>
    </xf>
    <xf numFmtId="0" fontId="25" fillId="0" borderId="11" xfId="0" applyFont="1" applyBorder="1" applyAlignment="1" applyProtection="1">
      <alignment vertical="center"/>
      <protection locked="0"/>
    </xf>
    <xf numFmtId="4" fontId="24" fillId="4" borderId="41" xfId="0" applyNumberFormat="1" applyFont="1" applyFill="1" applyBorder="1" applyAlignment="1" applyProtection="1">
      <alignment horizontal="right" vertical="center"/>
      <protection locked="0"/>
    </xf>
    <xf numFmtId="0" fontId="31" fillId="0" borderId="0" xfId="0" applyFont="1" applyAlignment="1" applyProtection="1">
      <alignment vertical="center"/>
      <protection locked="0"/>
    </xf>
    <xf numFmtId="0" fontId="27" fillId="0" borderId="1" xfId="0" applyFont="1" applyBorder="1" applyAlignment="1" applyProtection="1">
      <alignment vertical="center"/>
      <protection locked="0"/>
    </xf>
    <xf numFmtId="0" fontId="25" fillId="0" borderId="39" xfId="0" applyFont="1" applyBorder="1" applyAlignment="1" applyProtection="1">
      <alignment horizontal="center" vertical="center"/>
      <protection locked="0"/>
    </xf>
    <xf numFmtId="4" fontId="25" fillId="0" borderId="125" xfId="0" applyNumberFormat="1" applyFont="1" applyBorder="1" applyAlignment="1" applyProtection="1">
      <alignment horizontal="right" vertical="center"/>
      <protection locked="0"/>
    </xf>
    <xf numFmtId="4" fontId="25" fillId="0" borderId="124" xfId="0" applyNumberFormat="1" applyFont="1" applyBorder="1" applyAlignment="1" applyProtection="1">
      <alignment horizontal="right" vertical="center"/>
      <protection locked="0"/>
    </xf>
    <xf numFmtId="0" fontId="25" fillId="0" borderId="81" xfId="0" applyFont="1" applyBorder="1" applyAlignment="1" applyProtection="1">
      <alignment vertical="center"/>
      <protection locked="0"/>
    </xf>
    <xf numFmtId="4" fontId="25" fillId="4" borderId="60" xfId="0" applyNumberFormat="1" applyFont="1" applyFill="1" applyBorder="1" applyAlignment="1" applyProtection="1">
      <alignment horizontal="right" vertical="center"/>
      <protection locked="0"/>
    </xf>
    <xf numFmtId="4" fontId="25" fillId="5" borderId="45" xfId="0" applyNumberFormat="1" applyFont="1" applyFill="1" applyBorder="1" applyAlignment="1" applyProtection="1">
      <alignment horizontal="right" vertical="center"/>
      <protection locked="0"/>
    </xf>
    <xf numFmtId="4" fontId="25" fillId="4" borderId="43" xfId="0" applyNumberFormat="1" applyFont="1" applyFill="1" applyBorder="1" applyAlignment="1" applyProtection="1">
      <alignment horizontal="right" vertical="center"/>
      <protection locked="0"/>
    </xf>
    <xf numFmtId="0" fontId="25" fillId="0" borderId="75" xfId="0" applyFont="1" applyBorder="1" applyAlignment="1" applyProtection="1">
      <alignment vertical="center"/>
      <protection locked="0"/>
    </xf>
    <xf numFmtId="4" fontId="25" fillId="4" borderId="136" xfId="0" applyNumberFormat="1" applyFont="1" applyFill="1" applyBorder="1" applyAlignment="1" applyProtection="1">
      <alignment horizontal="right" vertical="center"/>
      <protection locked="0"/>
    </xf>
    <xf numFmtId="0" fontId="30" fillId="0" borderId="0" xfId="0" applyFont="1" applyAlignment="1" applyProtection="1">
      <alignment vertical="center"/>
      <protection locked="0"/>
    </xf>
    <xf numFmtId="0" fontId="27" fillId="0" borderId="52" xfId="0" applyFont="1" applyBorder="1" applyAlignment="1" applyProtection="1">
      <alignment vertical="center"/>
      <protection locked="0"/>
    </xf>
    <xf numFmtId="0" fontId="25" fillId="0" borderId="126" xfId="0" applyFont="1" applyBorder="1" applyAlignment="1" applyProtection="1">
      <alignment horizontal="center" vertical="center"/>
      <protection locked="0"/>
    </xf>
    <xf numFmtId="4" fontId="25" fillId="0" borderId="129" xfId="0" applyNumberFormat="1" applyFont="1" applyBorder="1" applyAlignment="1" applyProtection="1">
      <alignment horizontal="right" vertical="center"/>
      <protection locked="0"/>
    </xf>
    <xf numFmtId="4" fontId="25" fillId="0" borderId="57" xfId="0" applyNumberFormat="1" applyFont="1" applyBorder="1" applyAlignment="1" applyProtection="1">
      <alignment horizontal="right" vertical="center"/>
      <protection locked="0"/>
    </xf>
    <xf numFmtId="0" fontId="25" fillId="0" borderId="70" xfId="0" applyFont="1" applyBorder="1" applyAlignment="1" applyProtection="1">
      <alignment horizontal="center" vertical="center"/>
      <protection locked="0"/>
    </xf>
    <xf numFmtId="0" fontId="25" fillId="0" borderId="59" xfId="0" applyFont="1" applyBorder="1" applyAlignment="1" applyProtection="1">
      <alignment vertical="center" wrapText="1"/>
      <protection locked="0"/>
    </xf>
    <xf numFmtId="0" fontId="25" fillId="0" borderId="59" xfId="0" applyFont="1" applyBorder="1" applyAlignment="1" applyProtection="1">
      <alignment vertical="center"/>
      <protection locked="0"/>
    </xf>
    <xf numFmtId="4" fontId="24" fillId="5" borderId="13" xfId="0" applyNumberFormat="1" applyFont="1" applyFill="1" applyBorder="1" applyAlignment="1" applyProtection="1">
      <alignment horizontal="right" vertical="top"/>
      <protection locked="0"/>
    </xf>
    <xf numFmtId="0" fontId="25" fillId="0" borderId="120" xfId="0" applyFont="1" applyBorder="1" applyAlignment="1" applyProtection="1">
      <alignment vertical="center"/>
      <protection locked="0"/>
    </xf>
    <xf numFmtId="4" fontId="24" fillId="4" borderId="120" xfId="0" applyNumberFormat="1" applyFont="1" applyFill="1" applyBorder="1" applyAlignment="1" applyProtection="1">
      <alignment horizontal="right" vertical="center"/>
      <protection locked="0"/>
    </xf>
    <xf numFmtId="4" fontId="24" fillId="4" borderId="101" xfId="0" applyNumberFormat="1" applyFont="1" applyFill="1" applyBorder="1" applyAlignment="1" applyProtection="1">
      <alignment horizontal="right" vertical="center"/>
      <protection locked="0"/>
    </xf>
    <xf numFmtId="0" fontId="30" fillId="0" borderId="26" xfId="0" applyFont="1" applyBorder="1" applyAlignment="1" applyProtection="1">
      <alignment horizontal="left" vertical="center"/>
      <protection locked="0"/>
    </xf>
    <xf numFmtId="0" fontId="24" fillId="0" borderId="54" xfId="0" applyFont="1" applyBorder="1" applyAlignment="1" applyProtection="1">
      <alignment horizontal="left" vertical="center"/>
      <protection locked="0"/>
    </xf>
    <xf numFmtId="2" fontId="24" fillId="5" borderId="37" xfId="0" applyNumberFormat="1" applyFont="1" applyFill="1" applyBorder="1" applyAlignment="1" applyProtection="1">
      <alignment horizontal="right" vertical="center"/>
      <protection locked="0"/>
    </xf>
    <xf numFmtId="2" fontId="24" fillId="5" borderId="35" xfId="0" applyNumberFormat="1" applyFont="1" applyFill="1" applyBorder="1" applyAlignment="1" applyProtection="1">
      <alignment horizontal="right" vertical="center"/>
      <protection locked="0"/>
    </xf>
    <xf numFmtId="2" fontId="24" fillId="5" borderId="56" xfId="0" applyNumberFormat="1" applyFont="1" applyFill="1" applyBorder="1" applyAlignment="1" applyProtection="1">
      <alignment horizontal="right" vertical="center"/>
      <protection locked="0"/>
    </xf>
    <xf numFmtId="0" fontId="30" fillId="0" borderId="0" xfId="0" applyFont="1" applyAlignment="1" applyProtection="1">
      <alignment horizontal="left" vertical="center"/>
      <protection locked="0"/>
    </xf>
    <xf numFmtId="0" fontId="22" fillId="0" borderId="0" xfId="0" applyFont="1" applyAlignment="1" applyProtection="1">
      <alignment horizontal="left" vertical="center"/>
      <protection locked="0"/>
    </xf>
    <xf numFmtId="0" fontId="24" fillId="0" borderId="55" xfId="0" applyFont="1" applyBorder="1" applyAlignment="1" applyProtection="1">
      <alignment horizontal="right" vertical="center"/>
      <protection locked="0"/>
    </xf>
    <xf numFmtId="0" fontId="33" fillId="0" borderId="0" xfId="0" applyFont="1" applyAlignment="1" applyProtection="1">
      <alignment vertical="center"/>
      <protection locked="0"/>
    </xf>
    <xf numFmtId="4" fontId="24" fillId="0" borderId="2" xfId="0" applyNumberFormat="1" applyFont="1" applyBorder="1" applyAlignment="1" applyProtection="1">
      <alignment horizontal="right" vertical="center"/>
      <protection locked="0"/>
    </xf>
    <xf numFmtId="4" fontId="24" fillId="0" borderId="0" xfId="0" applyNumberFormat="1" applyFont="1" applyAlignment="1" applyProtection="1">
      <alignment horizontal="right" vertical="center"/>
      <protection locked="0"/>
    </xf>
    <xf numFmtId="4" fontId="25" fillId="0" borderId="2" xfId="0" applyNumberFormat="1" applyFont="1" applyBorder="1" applyAlignment="1" applyProtection="1">
      <alignment horizontal="right" vertical="center"/>
      <protection locked="0"/>
    </xf>
    <xf numFmtId="4" fontId="25" fillId="0" borderId="0" xfId="0" applyNumberFormat="1" applyFont="1" applyAlignment="1" applyProtection="1">
      <alignment horizontal="right" vertical="center"/>
      <protection locked="0"/>
    </xf>
    <xf numFmtId="4" fontId="25" fillId="0" borderId="7" xfId="0" applyNumberFormat="1" applyFont="1" applyBorder="1" applyAlignment="1" applyProtection="1">
      <alignment horizontal="right" vertical="center"/>
      <protection locked="0"/>
    </xf>
    <xf numFmtId="0" fontId="24" fillId="3" borderId="30" xfId="0" applyFont="1" applyFill="1" applyBorder="1" applyAlignment="1" applyProtection="1">
      <alignment horizontal="center" vertical="center" wrapText="1"/>
      <protection locked="0"/>
    </xf>
    <xf numFmtId="0" fontId="24" fillId="3" borderId="33" xfId="0" applyFont="1" applyFill="1" applyBorder="1" applyAlignment="1" applyProtection="1">
      <alignment horizontal="center" vertical="center" wrapText="1"/>
      <protection locked="0"/>
    </xf>
    <xf numFmtId="0" fontId="24" fillId="3" borderId="32" xfId="0" applyFont="1" applyFill="1" applyBorder="1" applyAlignment="1" applyProtection="1">
      <alignment horizontal="center" vertical="center" wrapText="1"/>
      <protection locked="0"/>
    </xf>
    <xf numFmtId="0" fontId="24" fillId="3" borderId="34" xfId="0" applyFont="1" applyFill="1" applyBorder="1" applyAlignment="1" applyProtection="1">
      <alignment horizontal="center" vertical="center" wrapText="1"/>
      <protection locked="0"/>
    </xf>
    <xf numFmtId="0" fontId="25" fillId="0" borderId="2" xfId="0" applyFont="1" applyBorder="1" applyAlignment="1" applyProtection="1">
      <alignment vertical="center"/>
      <protection locked="0"/>
    </xf>
    <xf numFmtId="4" fontId="25" fillId="0" borderId="3" xfId="0" applyNumberFormat="1" applyFont="1" applyBorder="1" applyAlignment="1" applyProtection="1">
      <alignment horizontal="right" vertical="center"/>
      <protection locked="0"/>
    </xf>
    <xf numFmtId="4" fontId="25" fillId="5" borderId="2" xfId="0" applyNumberFormat="1" applyFont="1" applyFill="1" applyBorder="1" applyAlignment="1" applyProtection="1">
      <alignment horizontal="right" vertical="center"/>
      <protection locked="0"/>
    </xf>
    <xf numFmtId="4" fontId="25" fillId="5" borderId="44" xfId="0" applyNumberFormat="1" applyFont="1" applyFill="1" applyBorder="1" applyAlignment="1" applyProtection="1">
      <alignment horizontal="right" vertical="center"/>
      <protection locked="0"/>
    </xf>
    <xf numFmtId="4" fontId="24" fillId="0" borderId="3" xfId="0" applyNumberFormat="1" applyFont="1" applyBorder="1" applyAlignment="1" applyProtection="1">
      <alignment horizontal="right" vertical="center"/>
      <protection locked="0"/>
    </xf>
    <xf numFmtId="4" fontId="25" fillId="4" borderId="2" xfId="1" applyNumberFormat="1" applyFont="1" applyFill="1" applyBorder="1" applyAlignment="1" applyProtection="1">
      <alignment horizontal="right" vertical="center"/>
      <protection locked="0"/>
    </xf>
    <xf numFmtId="40" fontId="25" fillId="0" borderId="0" xfId="1" applyFont="1" applyBorder="1" applyAlignment="1" applyProtection="1">
      <alignment vertical="center"/>
      <protection locked="0"/>
    </xf>
    <xf numFmtId="0" fontId="25" fillId="0" borderId="7" xfId="0" applyFont="1" applyBorder="1" applyAlignment="1" applyProtection="1">
      <alignment horizontal="center" vertical="center"/>
      <protection locked="0"/>
    </xf>
    <xf numFmtId="0" fontId="24" fillId="3" borderId="50" xfId="0" applyFont="1" applyFill="1" applyBorder="1" applyAlignment="1" applyProtection="1">
      <alignment horizontal="center" vertical="center" wrapText="1"/>
      <protection locked="0"/>
    </xf>
    <xf numFmtId="0" fontId="25" fillId="3" borderId="1" xfId="0" applyFont="1" applyFill="1" applyBorder="1" applyAlignment="1" applyProtection="1">
      <alignment horizontal="center" vertical="center"/>
      <protection locked="0"/>
    </xf>
    <xf numFmtId="0" fontId="25" fillId="3" borderId="0" xfId="0" applyFont="1" applyFill="1" applyAlignment="1" applyProtection="1">
      <alignment horizontal="centerContinuous" vertical="center"/>
      <protection locked="0"/>
    </xf>
    <xf numFmtId="0" fontId="25" fillId="3" borderId="7" xfId="0" applyFont="1" applyFill="1" applyBorder="1" applyAlignment="1" applyProtection="1">
      <alignment horizontal="center" vertical="center"/>
      <protection locked="0"/>
    </xf>
    <xf numFmtId="0" fontId="28" fillId="3" borderId="69" xfId="0" applyFont="1" applyFill="1" applyBorder="1" applyAlignment="1" applyProtection="1">
      <alignment horizontal="left" vertical="center"/>
      <protection locked="0"/>
    </xf>
    <xf numFmtId="0" fontId="28" fillId="3" borderId="19" xfId="0" applyFont="1" applyFill="1" applyBorder="1" applyAlignment="1" applyProtection="1">
      <alignment horizontal="left" vertical="center"/>
      <protection locked="0"/>
    </xf>
    <xf numFmtId="0" fontId="25" fillId="3" borderId="39" xfId="0" applyFont="1" applyFill="1" applyBorder="1" applyAlignment="1" applyProtection="1">
      <alignment horizontal="left" vertical="center"/>
      <protection locked="0"/>
    </xf>
    <xf numFmtId="0" fontId="25" fillId="3" borderId="18" xfId="0" applyFont="1" applyFill="1" applyBorder="1" applyAlignment="1" applyProtection="1">
      <alignment horizontal="left" vertical="center"/>
      <protection locked="0"/>
    </xf>
    <xf numFmtId="0" fontId="25" fillId="3" borderId="20" xfId="0" applyFont="1" applyFill="1" applyBorder="1" applyAlignment="1" applyProtection="1">
      <alignment horizontal="left" vertical="center"/>
      <protection locked="0"/>
    </xf>
    <xf numFmtId="4" fontId="25" fillId="2" borderId="2" xfId="0" applyNumberFormat="1" applyFont="1" applyFill="1" applyBorder="1" applyAlignment="1" applyProtection="1">
      <alignment horizontal="right" vertical="center"/>
      <protection locked="0"/>
    </xf>
    <xf numFmtId="4" fontId="24" fillId="0" borderId="7" xfId="0" applyNumberFormat="1" applyFont="1" applyBorder="1" applyAlignment="1" applyProtection="1">
      <alignment horizontal="right" vertical="center"/>
      <protection locked="0"/>
    </xf>
    <xf numFmtId="0" fontId="24" fillId="0" borderId="51" xfId="0" applyFont="1" applyBorder="1" applyAlignment="1" applyProtection="1">
      <alignment horizontal="left" vertical="center"/>
      <protection locked="0"/>
    </xf>
    <xf numFmtId="0" fontId="24" fillId="0" borderId="14" xfId="0" applyFont="1" applyBorder="1" applyAlignment="1" applyProtection="1">
      <alignment horizontal="left" vertical="center"/>
      <protection locked="0"/>
    </xf>
    <xf numFmtId="4" fontId="24" fillId="5" borderId="12" xfId="0" applyNumberFormat="1" applyFont="1" applyFill="1" applyBorder="1" applyAlignment="1" applyProtection="1">
      <alignment horizontal="right" vertical="center"/>
      <protection locked="0"/>
    </xf>
    <xf numFmtId="0" fontId="24" fillId="0" borderId="0" xfId="0" applyFont="1" applyAlignment="1" applyProtection="1">
      <alignment horizontal="center" vertical="center"/>
      <protection locked="0"/>
    </xf>
    <xf numFmtId="4" fontId="24" fillId="0" borderId="4" xfId="0" applyNumberFormat="1" applyFont="1" applyBorder="1" applyAlignment="1" applyProtection="1">
      <alignment horizontal="right" vertical="center"/>
      <protection locked="0"/>
    </xf>
    <xf numFmtId="4" fontId="25" fillId="3" borderId="39" xfId="0" applyNumberFormat="1" applyFont="1" applyFill="1" applyBorder="1" applyAlignment="1" applyProtection="1">
      <alignment horizontal="left" vertical="center"/>
      <protection locked="0"/>
    </xf>
    <xf numFmtId="4" fontId="25" fillId="3" borderId="18" xfId="0" applyNumberFormat="1" applyFont="1" applyFill="1" applyBorder="1" applyAlignment="1" applyProtection="1">
      <alignment horizontal="left" vertical="center"/>
      <protection locked="0"/>
    </xf>
    <xf numFmtId="4" fontId="25" fillId="3" borderId="20" xfId="0" applyNumberFormat="1" applyFont="1" applyFill="1" applyBorder="1" applyAlignment="1" applyProtection="1">
      <alignment horizontal="left" vertical="center"/>
      <protection locked="0"/>
    </xf>
    <xf numFmtId="0" fontId="25" fillId="0" borderId="2" xfId="0" applyFont="1" applyBorder="1" applyAlignment="1">
      <alignment horizontal="left" vertical="center"/>
    </xf>
    <xf numFmtId="0" fontId="25" fillId="0" borderId="60" xfId="0" applyFont="1" applyBorder="1" applyAlignment="1" applyProtection="1">
      <alignment horizontal="left" vertical="center"/>
      <protection locked="0"/>
    </xf>
    <xf numFmtId="0" fontId="25" fillId="0" borderId="60" xfId="0" applyFont="1" applyBorder="1" applyAlignment="1" applyProtection="1">
      <alignment vertical="center"/>
      <protection locked="0"/>
    </xf>
    <xf numFmtId="0" fontId="25" fillId="0" borderId="51" xfId="0" applyFont="1" applyBorder="1" applyAlignment="1" applyProtection="1">
      <alignment horizontal="left" vertical="center"/>
      <protection locked="0"/>
    </xf>
    <xf numFmtId="0" fontId="25" fillId="0" borderId="52" xfId="0" applyFont="1" applyBorder="1" applyAlignment="1" applyProtection="1">
      <alignment horizontal="center" vertical="center"/>
      <protection locked="0"/>
    </xf>
    <xf numFmtId="0" fontId="25" fillId="0" borderId="9" xfId="0" applyFont="1" applyBorder="1" applyAlignment="1" applyProtection="1">
      <alignment vertical="center"/>
      <protection locked="0"/>
    </xf>
    <xf numFmtId="4" fontId="25" fillId="5" borderId="8" xfId="0" applyNumberFormat="1" applyFont="1" applyFill="1" applyBorder="1" applyAlignment="1" applyProtection="1">
      <alignment horizontal="right" vertical="center"/>
      <protection locked="0"/>
    </xf>
    <xf numFmtId="4" fontId="25" fillId="4" borderId="8" xfId="0" applyNumberFormat="1" applyFont="1" applyFill="1" applyBorder="1" applyAlignment="1" applyProtection="1">
      <alignment horizontal="right" vertical="center"/>
      <protection locked="0"/>
    </xf>
    <xf numFmtId="4" fontId="25" fillId="4" borderId="5" xfId="0" applyNumberFormat="1" applyFont="1" applyFill="1" applyBorder="1" applyAlignment="1" applyProtection="1">
      <alignment horizontal="right" vertical="center"/>
      <protection locked="0"/>
    </xf>
    <xf numFmtId="4" fontId="25" fillId="5" borderId="6" xfId="0" applyNumberFormat="1" applyFont="1" applyFill="1" applyBorder="1" applyAlignment="1" applyProtection="1">
      <alignment horizontal="right" vertical="center"/>
      <protection locked="0"/>
    </xf>
    <xf numFmtId="4" fontId="25" fillId="0" borderId="4" xfId="0" applyNumberFormat="1" applyFont="1" applyBorder="1" applyAlignment="1" applyProtection="1">
      <alignment horizontal="right" vertical="center"/>
      <protection locked="0"/>
    </xf>
    <xf numFmtId="0" fontId="25" fillId="0" borderId="71" xfId="0" applyFont="1" applyBorder="1" applyAlignment="1" applyProtection="1">
      <alignment horizontal="center" vertical="center"/>
      <protection locked="0"/>
    </xf>
    <xf numFmtId="4" fontId="24" fillId="5" borderId="38" xfId="0" applyNumberFormat="1" applyFont="1" applyFill="1" applyBorder="1" applyAlignment="1" applyProtection="1">
      <alignment horizontal="right" vertical="center"/>
      <protection locked="0"/>
    </xf>
    <xf numFmtId="0" fontId="27" fillId="0" borderId="7" xfId="0" applyFont="1" applyBorder="1" applyAlignment="1" applyProtection="1">
      <alignment vertical="center"/>
      <protection locked="0"/>
    </xf>
    <xf numFmtId="0" fontId="27" fillId="0" borderId="23" xfId="0" applyFont="1" applyBorder="1" applyAlignment="1" applyProtection="1">
      <alignment vertical="center"/>
      <protection locked="0"/>
    </xf>
    <xf numFmtId="4" fontId="25" fillId="4" borderId="42" xfId="0" applyNumberFormat="1" applyFont="1" applyFill="1" applyBorder="1" applyAlignment="1" applyProtection="1">
      <alignment horizontal="right" vertical="center"/>
      <protection locked="0"/>
    </xf>
    <xf numFmtId="0" fontId="19" fillId="2" borderId="0" xfId="0" applyFont="1" applyFill="1" applyAlignment="1" applyProtection="1">
      <alignment horizontal="left" vertical="center" wrapText="1"/>
      <protection locked="0"/>
    </xf>
    <xf numFmtId="0" fontId="23" fillId="0" borderId="0" xfId="0" applyFont="1" applyAlignment="1" applyProtection="1">
      <alignment horizontal="center" vertical="center"/>
      <protection locked="0"/>
    </xf>
    <xf numFmtId="0" fontId="11" fillId="0" borderId="0" xfId="0" applyFont="1" applyAlignment="1">
      <alignment horizontal="center" vertical="center"/>
    </xf>
    <xf numFmtId="0" fontId="11" fillId="0" borderId="0" xfId="0" applyFont="1" applyAlignment="1">
      <alignment horizontal="right" vertical="center"/>
    </xf>
    <xf numFmtId="0" fontId="9" fillId="0" borderId="10" xfId="0" applyFont="1" applyBorder="1" applyAlignment="1" applyProtection="1">
      <alignment horizontal="center" vertical="center"/>
      <protection locked="0"/>
    </xf>
    <xf numFmtId="0" fontId="9" fillId="0" borderId="70"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9" fillId="0" borderId="70" xfId="0" applyFont="1" applyBorder="1" applyAlignment="1" applyProtection="1">
      <alignment horizontal="center" vertical="center"/>
      <protection locked="0"/>
    </xf>
    <xf numFmtId="0" fontId="9" fillId="0" borderId="108"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4" fontId="24" fillId="5" borderId="41" xfId="0" applyNumberFormat="1" applyFont="1" applyFill="1" applyBorder="1" applyAlignment="1" applyProtection="1">
      <alignment horizontal="right" vertical="top"/>
      <protection locked="0"/>
    </xf>
    <xf numFmtId="0" fontId="36" fillId="2" borderId="0" xfId="0" applyFont="1" applyFill="1" applyAlignment="1" applyProtection="1">
      <alignment horizontal="left" vertical="center" wrapText="1"/>
      <protection locked="0"/>
    </xf>
    <xf numFmtId="0" fontId="11" fillId="0" borderId="0" xfId="0" applyFont="1" applyAlignment="1" applyProtection="1">
      <alignment horizontal="center" vertical="center" wrapText="1"/>
      <protection locked="0"/>
    </xf>
    <xf numFmtId="0" fontId="11" fillId="3" borderId="16" xfId="0" applyFont="1" applyFill="1" applyBorder="1" applyAlignment="1" applyProtection="1">
      <alignment horizontal="center" vertical="center" wrapText="1"/>
      <protection locked="0"/>
    </xf>
    <xf numFmtId="0" fontId="11" fillId="3" borderId="21"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1" fillId="3" borderId="8" xfId="0" applyFont="1" applyFill="1" applyBorder="1" applyAlignment="1" applyProtection="1">
      <alignment horizontal="center" vertical="center" wrapText="1"/>
      <protection locked="0"/>
    </xf>
    <xf numFmtId="0" fontId="9" fillId="3" borderId="149" xfId="0" applyFont="1" applyFill="1" applyBorder="1" applyAlignment="1" applyProtection="1">
      <alignment horizontal="center" vertical="center"/>
      <protection locked="0"/>
    </xf>
    <xf numFmtId="0" fontId="9" fillId="3" borderId="42" xfId="0" applyFont="1" applyFill="1" applyBorder="1" applyAlignment="1" applyProtection="1">
      <alignment horizontal="center" vertical="center"/>
      <protection locked="0"/>
    </xf>
    <xf numFmtId="0" fontId="9" fillId="3" borderId="63" xfId="0" applyFont="1" applyFill="1" applyBorder="1" applyAlignment="1" applyProtection="1">
      <alignment horizontal="center" vertical="center"/>
      <protection locked="0"/>
    </xf>
    <xf numFmtId="0" fontId="9" fillId="3" borderId="23" xfId="0" applyFont="1" applyFill="1" applyBorder="1" applyAlignment="1" applyProtection="1">
      <alignment horizontal="center" vertical="center"/>
      <protection locked="0"/>
    </xf>
    <xf numFmtId="0" fontId="9" fillId="3" borderId="25" xfId="0" applyFont="1" applyFill="1" applyBorder="1" applyAlignment="1" applyProtection="1">
      <alignment horizontal="center" vertical="center"/>
      <protection locked="0"/>
    </xf>
    <xf numFmtId="0" fontId="9" fillId="3" borderId="150" xfId="0" applyFont="1" applyFill="1" applyBorder="1" applyAlignment="1" applyProtection="1">
      <alignment horizontal="right" vertical="center"/>
      <protection locked="0"/>
    </xf>
    <xf numFmtId="0" fontId="9" fillId="3" borderId="39" xfId="0" applyFont="1" applyFill="1" applyBorder="1" applyAlignment="1" applyProtection="1">
      <alignment horizontal="right" vertical="center"/>
      <protection locked="0"/>
    </xf>
    <xf numFmtId="0" fontId="9" fillId="3" borderId="18" xfId="0" applyFont="1" applyFill="1" applyBorder="1" applyAlignment="1" applyProtection="1">
      <alignment horizontal="right" vertical="center"/>
      <protection locked="0"/>
    </xf>
    <xf numFmtId="0" fontId="9" fillId="3" borderId="20" xfId="0" applyFont="1" applyFill="1" applyBorder="1" applyAlignment="1" applyProtection="1">
      <alignment horizontal="right" vertical="center"/>
      <protection locked="0"/>
    </xf>
    <xf numFmtId="0" fontId="9" fillId="0" borderId="148" xfId="0" applyFont="1" applyBorder="1" applyAlignment="1" applyProtection="1">
      <alignment vertical="center"/>
      <protection locked="0"/>
    </xf>
    <xf numFmtId="4" fontId="9" fillId="4" borderId="109" xfId="0" applyNumberFormat="1" applyFont="1" applyFill="1" applyBorder="1" applyAlignment="1" applyProtection="1">
      <alignment horizontal="right" vertical="center"/>
      <protection locked="0"/>
    </xf>
    <xf numFmtId="4" fontId="9" fillId="4" borderId="48" xfId="0" applyNumberFormat="1" applyFont="1" applyFill="1" applyBorder="1" applyAlignment="1" applyProtection="1">
      <alignment horizontal="right" vertical="center"/>
      <protection locked="0"/>
    </xf>
    <xf numFmtId="4" fontId="9" fillId="4" borderId="21" xfId="0" applyNumberFormat="1" applyFont="1" applyFill="1" applyBorder="1" applyAlignment="1" applyProtection="1">
      <alignment horizontal="right" vertical="center"/>
      <protection locked="0"/>
    </xf>
    <xf numFmtId="4" fontId="9" fillId="8" borderId="49" xfId="0" applyNumberFormat="1" applyFont="1" applyFill="1" applyBorder="1" applyAlignment="1" applyProtection="1">
      <alignment horizontal="right" vertical="center"/>
      <protection locked="0"/>
    </xf>
    <xf numFmtId="0" fontId="40" fillId="0" borderId="0" xfId="0" applyFont="1" applyAlignment="1" applyProtection="1">
      <alignment vertical="center"/>
      <protection locked="0"/>
    </xf>
    <xf numFmtId="0" fontId="41" fillId="0" borderId="148" xfId="0" applyFont="1" applyBorder="1" applyAlignment="1" applyProtection="1">
      <alignment vertical="center"/>
      <protection locked="0"/>
    </xf>
    <xf numFmtId="4" fontId="9" fillId="4" borderId="0" xfId="0" applyNumberFormat="1" applyFont="1" applyFill="1" applyAlignment="1" applyProtection="1">
      <alignment horizontal="right" vertical="center"/>
      <protection locked="0"/>
    </xf>
    <xf numFmtId="0" fontId="9" fillId="0" borderId="16" xfId="0" applyFont="1" applyBorder="1" applyAlignment="1" applyProtection="1">
      <alignment vertical="center"/>
      <protection locked="0"/>
    </xf>
    <xf numFmtId="4" fontId="9" fillId="0" borderId="2" xfId="0" applyNumberFormat="1" applyFont="1" applyBorder="1" applyAlignment="1" applyProtection="1">
      <alignment horizontal="right" vertical="center"/>
      <protection locked="0"/>
    </xf>
    <xf numFmtId="4" fontId="9" fillId="0" borderId="0" xfId="0" applyNumberFormat="1" applyFont="1" applyAlignment="1" applyProtection="1">
      <alignment horizontal="right" vertical="center"/>
      <protection locked="0"/>
    </xf>
    <xf numFmtId="4" fontId="9" fillId="0" borderId="42" xfId="0" applyNumberFormat="1" applyFont="1" applyBorder="1" applyAlignment="1" applyProtection="1">
      <alignment horizontal="right" vertical="center"/>
      <protection locked="0"/>
    </xf>
    <xf numFmtId="4" fontId="9" fillId="0" borderId="23" xfId="0" applyNumberFormat="1" applyFont="1" applyBorder="1" applyAlignment="1" applyProtection="1">
      <alignment horizontal="right" vertical="center"/>
      <protection locked="0"/>
    </xf>
    <xf numFmtId="4" fontId="9" fillId="0" borderId="25" xfId="0" applyNumberFormat="1" applyFont="1" applyBorder="1" applyAlignment="1" applyProtection="1">
      <alignment horizontal="right" vertical="center"/>
      <protection locked="0"/>
    </xf>
    <xf numFmtId="0" fontId="13" fillId="0" borderId="151" xfId="0" applyFont="1" applyBorder="1" applyAlignment="1" applyProtection="1">
      <alignment vertical="center"/>
      <protection locked="0"/>
    </xf>
    <xf numFmtId="4" fontId="11" fillId="5" borderId="14" xfId="0" applyNumberFormat="1" applyFont="1" applyFill="1" applyBorder="1" applyAlignment="1" applyProtection="1">
      <alignment horizontal="right" vertical="center"/>
      <protection locked="0"/>
    </xf>
    <xf numFmtId="4" fontId="11" fillId="5" borderId="12" xfId="0" applyNumberFormat="1" applyFont="1" applyFill="1" applyBorder="1" applyAlignment="1" applyProtection="1">
      <alignment horizontal="right" vertical="center"/>
      <protection locked="0"/>
    </xf>
    <xf numFmtId="0" fontId="13" fillId="0" borderId="148" xfId="0" applyFont="1" applyBorder="1" applyAlignment="1" applyProtection="1">
      <alignment vertical="center"/>
      <protection locked="0"/>
    </xf>
    <xf numFmtId="0" fontId="11" fillId="0" borderId="16" xfId="0" applyFont="1" applyBorder="1" applyAlignment="1" applyProtection="1">
      <alignment horizontal="right" vertical="center"/>
      <protection locked="0"/>
    </xf>
    <xf numFmtId="0" fontId="11" fillId="0" borderId="21" xfId="0" applyFont="1" applyBorder="1" applyAlignment="1" applyProtection="1">
      <alignment horizontal="right" vertical="center"/>
      <protection locked="0"/>
    </xf>
    <xf numFmtId="4" fontId="11" fillId="0" borderId="2" xfId="0" applyNumberFormat="1" applyFont="1" applyBorder="1" applyAlignment="1" applyProtection="1">
      <alignment horizontal="right" vertical="center"/>
      <protection locked="0"/>
    </xf>
    <xf numFmtId="4" fontId="11" fillId="0" borderId="0" xfId="0" applyNumberFormat="1" applyFont="1" applyAlignment="1" applyProtection="1">
      <alignment horizontal="right" vertical="center"/>
      <protection locked="0"/>
    </xf>
    <xf numFmtId="4" fontId="11" fillId="0" borderId="11" xfId="0" applyNumberFormat="1" applyFont="1" applyBorder="1" applyAlignment="1" applyProtection="1">
      <alignment horizontal="right" vertical="center"/>
      <protection locked="0"/>
    </xf>
    <xf numFmtId="4" fontId="11" fillId="0" borderId="13" xfId="0" applyNumberFormat="1" applyFont="1" applyBorder="1" applyAlignment="1" applyProtection="1">
      <alignment horizontal="right" vertical="center"/>
      <protection locked="0"/>
    </xf>
    <xf numFmtId="4" fontId="11" fillId="0" borderId="15" xfId="0" applyNumberFormat="1" applyFont="1" applyBorder="1" applyAlignment="1" applyProtection="1">
      <alignment horizontal="right" vertical="center"/>
      <protection locked="0"/>
    </xf>
    <xf numFmtId="4" fontId="9" fillId="3" borderId="39" xfId="0" applyNumberFormat="1" applyFont="1" applyFill="1" applyBorder="1" applyAlignment="1" applyProtection="1">
      <alignment horizontal="right" vertical="center"/>
      <protection locked="0"/>
    </xf>
    <xf numFmtId="4" fontId="9" fillId="3" borderId="19" xfId="0" applyNumberFormat="1" applyFont="1" applyFill="1" applyBorder="1" applyAlignment="1" applyProtection="1">
      <alignment horizontal="right" vertical="center"/>
      <protection locked="0"/>
    </xf>
    <xf numFmtId="4" fontId="9" fillId="3" borderId="18" xfId="0" applyNumberFormat="1" applyFont="1" applyFill="1" applyBorder="1" applyAlignment="1" applyProtection="1">
      <alignment horizontal="right" vertical="center"/>
      <protection locked="0"/>
    </xf>
    <xf numFmtId="4" fontId="9" fillId="3" borderId="20" xfId="0" applyNumberFormat="1" applyFont="1" applyFill="1" applyBorder="1" applyAlignment="1" applyProtection="1">
      <alignment horizontal="right" vertical="center"/>
      <protection locked="0"/>
    </xf>
    <xf numFmtId="4" fontId="9" fillId="5" borderId="4" xfId="0" applyNumberFormat="1" applyFont="1" applyFill="1" applyBorder="1" applyAlignment="1" applyProtection="1">
      <alignment horizontal="right" vertical="center"/>
      <protection locked="0"/>
    </xf>
    <xf numFmtId="4" fontId="9" fillId="4" borderId="7" xfId="0" applyNumberFormat="1" applyFont="1" applyFill="1" applyBorder="1" applyAlignment="1" applyProtection="1">
      <alignment horizontal="right" vertical="center"/>
      <protection locked="0"/>
    </xf>
    <xf numFmtId="2" fontId="9" fillId="0" borderId="0" xfId="0" quotePrefix="1" applyNumberFormat="1" applyFont="1" applyAlignment="1" applyProtection="1">
      <alignment horizontal="left" vertical="center"/>
      <protection locked="0"/>
    </xf>
    <xf numFmtId="4" fontId="9" fillId="7" borderId="0" xfId="0" applyNumberFormat="1" applyFont="1" applyFill="1" applyAlignment="1" applyProtection="1">
      <alignment horizontal="right" vertical="center"/>
      <protection locked="0"/>
    </xf>
    <xf numFmtId="4" fontId="9" fillId="7" borderId="2" xfId="0" applyNumberFormat="1" applyFont="1" applyFill="1" applyBorder="1" applyAlignment="1" applyProtection="1">
      <alignment horizontal="right" vertical="center"/>
      <protection locked="0"/>
    </xf>
    <xf numFmtId="4" fontId="9" fillId="8" borderId="4" xfId="0" applyNumberFormat="1" applyFont="1" applyFill="1" applyBorder="1" applyAlignment="1" applyProtection="1">
      <alignment horizontal="right" vertical="center"/>
      <protection locked="0"/>
    </xf>
    <xf numFmtId="0" fontId="9" fillId="0" borderId="148" xfId="0" applyFont="1" applyBorder="1" applyAlignment="1" applyProtection="1">
      <alignment horizontal="right" vertical="center"/>
      <protection locked="0"/>
    </xf>
    <xf numFmtId="0" fontId="8" fillId="0" borderId="148" xfId="0" applyFont="1" applyBorder="1" applyAlignment="1" applyProtection="1">
      <alignment vertical="center"/>
      <protection locked="0"/>
    </xf>
    <xf numFmtId="0" fontId="9" fillId="0" borderId="16" xfId="0" applyFont="1" applyBorder="1" applyAlignment="1" applyProtection="1">
      <alignment horizontal="left" vertical="center"/>
      <protection locked="0"/>
    </xf>
    <xf numFmtId="0" fontId="9" fillId="0" borderId="21" xfId="0" applyFont="1" applyBorder="1" applyAlignment="1" applyProtection="1">
      <alignment horizontal="left" vertical="center"/>
      <protection locked="0"/>
    </xf>
    <xf numFmtId="4" fontId="11" fillId="0" borderId="23" xfId="0" applyNumberFormat="1" applyFont="1" applyBorder="1" applyAlignment="1" applyProtection="1">
      <alignment horizontal="right" vertical="center"/>
      <protection locked="0"/>
    </xf>
    <xf numFmtId="4" fontId="11" fillId="0" borderId="42" xfId="0" applyNumberFormat="1" applyFont="1" applyBorder="1" applyAlignment="1" applyProtection="1">
      <alignment horizontal="right" vertical="center"/>
      <protection locked="0"/>
    </xf>
    <xf numFmtId="4" fontId="11" fillId="0" borderId="25" xfId="0" applyNumberFormat="1" applyFont="1" applyBorder="1" applyAlignment="1" applyProtection="1">
      <alignment horizontal="right" vertical="center"/>
      <protection locked="0"/>
    </xf>
    <xf numFmtId="0" fontId="8" fillId="0" borderId="152" xfId="0" applyFont="1" applyBorder="1" applyAlignment="1" applyProtection="1">
      <alignment horizontal="left" vertical="center"/>
      <protection locked="0"/>
    </xf>
    <xf numFmtId="4" fontId="11" fillId="5" borderId="12" xfId="1" applyNumberFormat="1" applyFont="1" applyFill="1" applyBorder="1" applyAlignment="1" applyProtection="1">
      <alignment horizontal="right" vertical="center"/>
      <protection locked="0"/>
    </xf>
    <xf numFmtId="0" fontId="12" fillId="0" borderId="152" xfId="0" applyFont="1" applyBorder="1" applyAlignment="1" applyProtection="1">
      <alignment vertical="center"/>
      <protection locked="0"/>
    </xf>
    <xf numFmtId="0" fontId="43" fillId="0" borderId="16" xfId="0" applyFont="1" applyBorder="1" applyAlignment="1" applyProtection="1">
      <alignment vertical="center"/>
      <protection locked="0"/>
    </xf>
    <xf numFmtId="0" fontId="43" fillId="0" borderId="21" xfId="0" applyFont="1" applyBorder="1" applyAlignment="1" applyProtection="1">
      <alignment vertical="center"/>
      <protection locked="0"/>
    </xf>
    <xf numFmtId="4" fontId="9" fillId="0" borderId="11" xfId="0" applyNumberFormat="1" applyFont="1" applyBorder="1" applyAlignment="1" applyProtection="1">
      <alignment horizontal="right" vertical="center"/>
      <protection locked="0"/>
    </xf>
    <xf numFmtId="4" fontId="9" fillId="0" borderId="13" xfId="0" applyNumberFormat="1" applyFont="1" applyBorder="1" applyAlignment="1" applyProtection="1">
      <alignment horizontal="right" vertical="center"/>
      <protection locked="0"/>
    </xf>
    <xf numFmtId="4" fontId="9" fillId="0" borderId="15" xfId="0" applyNumberFormat="1" applyFont="1" applyBorder="1" applyAlignment="1" applyProtection="1">
      <alignment horizontal="right" vertical="center"/>
      <protection locked="0"/>
    </xf>
    <xf numFmtId="0" fontId="12" fillId="10" borderId="148" xfId="0" applyFont="1" applyFill="1" applyBorder="1" applyAlignment="1" applyProtection="1">
      <alignment horizontal="left" vertical="center"/>
      <protection locked="0"/>
    </xf>
    <xf numFmtId="0" fontId="12" fillId="0" borderId="148" xfId="0" applyFont="1" applyBorder="1" applyAlignment="1" applyProtection="1">
      <alignment horizontal="left" vertical="center"/>
      <protection locked="0"/>
    </xf>
    <xf numFmtId="4" fontId="9" fillId="0" borderId="44" xfId="0" applyNumberFormat="1" applyFont="1" applyBorder="1" applyAlignment="1" applyProtection="1">
      <alignment horizontal="right" vertical="center"/>
      <protection locked="0"/>
    </xf>
    <xf numFmtId="4" fontId="9" fillId="0" borderId="43" xfId="0" applyNumberFormat="1" applyFont="1" applyBorder="1" applyAlignment="1" applyProtection="1">
      <alignment horizontal="right" vertical="center"/>
      <protection locked="0"/>
    </xf>
    <xf numFmtId="4" fontId="9" fillId="0" borderId="45" xfId="0" applyNumberFormat="1" applyFont="1" applyBorder="1" applyAlignment="1" applyProtection="1">
      <alignment horizontal="right" vertical="center"/>
      <protection locked="0"/>
    </xf>
    <xf numFmtId="0" fontId="9" fillId="0" borderId="153" xfId="0" applyFont="1" applyBorder="1" applyAlignment="1" applyProtection="1">
      <alignment vertical="center"/>
      <protection locked="0"/>
    </xf>
    <xf numFmtId="4" fontId="0" fillId="5" borderId="4" xfId="0" applyNumberFormat="1" applyFont="1" applyFill="1" applyBorder="1" applyAlignment="1" applyProtection="1">
      <alignment horizontal="right" vertical="center"/>
      <protection locked="0"/>
    </xf>
    <xf numFmtId="0" fontId="40" fillId="0" borderId="148" xfId="0" applyFont="1" applyBorder="1" applyAlignment="1" applyProtection="1">
      <alignment vertical="center"/>
      <protection locked="0"/>
    </xf>
    <xf numFmtId="4" fontId="9" fillId="0" borderId="81" xfId="0" applyNumberFormat="1" applyFont="1" applyBorder="1" applyAlignment="1" applyProtection="1">
      <alignment horizontal="right" vertical="center"/>
      <protection locked="0"/>
    </xf>
    <xf numFmtId="4" fontId="9" fillId="0" borderId="92" xfId="0" applyNumberFormat="1" applyFont="1" applyBorder="1" applyAlignment="1" applyProtection="1">
      <alignment horizontal="right" vertical="center"/>
      <protection locked="0"/>
    </xf>
    <xf numFmtId="4" fontId="9" fillId="0" borderId="82" xfId="0" applyNumberFormat="1" applyFont="1" applyBorder="1" applyAlignment="1" applyProtection="1">
      <alignment horizontal="right" vertical="center"/>
      <protection locked="0"/>
    </xf>
    <xf numFmtId="0" fontId="13" fillId="0" borderId="148" xfId="0" applyFont="1" applyBorder="1" applyAlignment="1" applyProtection="1">
      <alignment horizontal="left" vertical="center"/>
      <protection locked="0"/>
    </xf>
    <xf numFmtId="4" fontId="11" fillId="5" borderId="44" xfId="0" applyNumberFormat="1" applyFont="1" applyFill="1" applyBorder="1" applyAlignment="1" applyProtection="1">
      <alignment horizontal="right" vertical="center"/>
      <protection locked="0"/>
    </xf>
    <xf numFmtId="4" fontId="11" fillId="5" borderId="60" xfId="0" applyNumberFormat="1" applyFont="1" applyFill="1" applyBorder="1" applyAlignment="1" applyProtection="1">
      <alignment horizontal="right" vertical="center"/>
      <protection locked="0"/>
    </xf>
    <xf numFmtId="4" fontId="11" fillId="5" borderId="61" xfId="0" applyNumberFormat="1" applyFont="1" applyFill="1" applyBorder="1" applyAlignment="1" applyProtection="1">
      <alignment horizontal="right" vertical="center"/>
      <protection locked="0"/>
    </xf>
    <xf numFmtId="0" fontId="40" fillId="0" borderId="154" xfId="0" applyFont="1" applyBorder="1" applyAlignment="1" applyProtection="1">
      <alignment vertical="center"/>
      <protection locked="0"/>
    </xf>
    <xf numFmtId="4" fontId="11" fillId="0" borderId="44" xfId="0" applyNumberFormat="1" applyFont="1" applyBorder="1" applyAlignment="1" applyProtection="1">
      <alignment horizontal="right" vertical="center"/>
      <protection locked="0"/>
    </xf>
    <xf numFmtId="4" fontId="11" fillId="0" borderId="59" xfId="0" applyNumberFormat="1" applyFont="1" applyBorder="1" applyAlignment="1" applyProtection="1">
      <alignment horizontal="right" vertical="center"/>
      <protection locked="0"/>
    </xf>
    <xf numFmtId="4" fontId="11" fillId="0" borderId="110" xfId="0" applyNumberFormat="1" applyFont="1" applyBorder="1" applyAlignment="1" applyProtection="1">
      <alignment horizontal="right" vertical="center"/>
      <protection locked="0"/>
    </xf>
    <xf numFmtId="0" fontId="13" fillId="0" borderId="155" xfId="0" applyFont="1" applyBorder="1" applyAlignment="1" applyProtection="1">
      <alignment horizontal="left" vertical="center"/>
      <protection locked="0"/>
    </xf>
    <xf numFmtId="4" fontId="11" fillId="0" borderId="60" xfId="0" applyNumberFormat="1" applyFont="1" applyBorder="1" applyAlignment="1" applyProtection="1">
      <alignment horizontal="right" vertical="center"/>
      <protection locked="0"/>
    </xf>
    <xf numFmtId="4" fontId="11" fillId="0" borderId="43" xfId="0" applyNumberFormat="1" applyFont="1" applyBorder="1" applyAlignment="1" applyProtection="1">
      <alignment horizontal="right" vertical="center"/>
      <protection locked="0"/>
    </xf>
    <xf numFmtId="4" fontId="9" fillId="0" borderId="131" xfId="0" applyNumberFormat="1" applyFont="1" applyBorder="1" applyAlignment="1" applyProtection="1">
      <alignment horizontal="right" vertical="center"/>
      <protection locked="0"/>
    </xf>
    <xf numFmtId="0" fontId="9" fillId="0" borderId="148" xfId="0" applyFont="1" applyBorder="1" applyAlignment="1" applyProtection="1">
      <alignment horizontal="right" vertical="center" wrapText="1"/>
      <protection locked="0"/>
    </xf>
    <xf numFmtId="0" fontId="13" fillId="0" borderId="155" xfId="0" applyFont="1" applyBorder="1" applyAlignment="1" applyProtection="1">
      <alignment vertical="center"/>
      <protection locked="0"/>
    </xf>
    <xf numFmtId="4" fontId="9" fillId="0" borderId="60" xfId="0" applyNumberFormat="1" applyFont="1" applyBorder="1" applyAlignment="1" applyProtection="1">
      <alignment horizontal="right" vertical="center"/>
      <protection locked="0"/>
    </xf>
    <xf numFmtId="4" fontId="9" fillId="4" borderId="58" xfId="0" applyNumberFormat="1" applyFont="1" applyFill="1" applyBorder="1" applyAlignment="1" applyProtection="1">
      <alignment horizontal="right" vertical="center"/>
      <protection locked="0"/>
    </xf>
    <xf numFmtId="4" fontId="9" fillId="4" borderId="47" xfId="0" applyNumberFormat="1" applyFont="1" applyFill="1" applyBorder="1" applyAlignment="1" applyProtection="1">
      <alignment horizontal="right" vertical="center"/>
      <protection locked="0"/>
    </xf>
    <xf numFmtId="0" fontId="0" fillId="0" borderId="21" xfId="0" applyFont="1" applyBorder="1" applyAlignment="1" applyProtection="1">
      <alignment vertical="center"/>
      <protection locked="0"/>
    </xf>
    <xf numFmtId="4" fontId="11" fillId="5" borderId="61" xfId="1" applyNumberFormat="1" applyFont="1" applyFill="1" applyBorder="1" applyAlignment="1" applyProtection="1">
      <alignment horizontal="right" vertical="center"/>
      <protection locked="0"/>
    </xf>
    <xf numFmtId="0" fontId="12" fillId="0" borderId="148" xfId="0" applyFont="1" applyBorder="1" applyAlignment="1" applyProtection="1">
      <alignment vertical="center"/>
      <protection locked="0"/>
    </xf>
    <xf numFmtId="0" fontId="9" fillId="0" borderId="22" xfId="0" applyFont="1" applyBorder="1" applyAlignment="1" applyProtection="1">
      <alignment vertical="center"/>
      <protection locked="0"/>
    </xf>
    <xf numFmtId="0" fontId="9" fillId="0" borderId="24" xfId="0" applyFont="1" applyBorder="1" applyAlignment="1" applyProtection="1">
      <alignment vertical="center"/>
      <protection locked="0"/>
    </xf>
    <xf numFmtId="4" fontId="9" fillId="0" borderId="75" xfId="0" applyNumberFormat="1" applyFont="1" applyBorder="1" applyAlignment="1" applyProtection="1">
      <alignment horizontal="right" vertical="center"/>
      <protection locked="0"/>
    </xf>
    <xf numFmtId="4" fontId="9" fillId="0" borderId="128" xfId="0" applyNumberFormat="1" applyFont="1" applyBorder="1" applyAlignment="1" applyProtection="1">
      <alignment horizontal="right" vertical="center"/>
      <protection locked="0"/>
    </xf>
    <xf numFmtId="4" fontId="9" fillId="0" borderId="67" xfId="1" applyNumberFormat="1" applyFont="1" applyBorder="1" applyAlignment="1" applyProtection="1">
      <alignment horizontal="right" vertical="center"/>
      <protection locked="0"/>
    </xf>
    <xf numFmtId="0" fontId="13" fillId="0" borderId="152" xfId="0" applyFont="1" applyBorder="1" applyAlignment="1" applyProtection="1">
      <alignment horizontal="left" vertical="center"/>
      <protection locked="0"/>
    </xf>
    <xf numFmtId="4" fontId="11" fillId="5" borderId="13" xfId="0" applyNumberFormat="1" applyFont="1" applyFill="1" applyBorder="1" applyAlignment="1" applyProtection="1">
      <alignment horizontal="right" vertical="center"/>
      <protection locked="0"/>
    </xf>
    <xf numFmtId="0" fontId="8" fillId="0" borderId="156" xfId="0" applyFont="1" applyBorder="1" applyAlignment="1" applyProtection="1">
      <alignment vertical="center"/>
      <protection locked="0"/>
    </xf>
    <xf numFmtId="4" fontId="9" fillId="0" borderId="120" xfId="0" applyNumberFormat="1" applyFont="1" applyBorder="1" applyAlignment="1" applyProtection="1">
      <alignment horizontal="right" vertical="center"/>
      <protection locked="0"/>
    </xf>
    <xf numFmtId="4" fontId="9" fillId="0" borderId="132" xfId="0" applyNumberFormat="1" applyFont="1" applyBorder="1" applyAlignment="1" applyProtection="1">
      <alignment horizontal="right" vertical="center"/>
      <protection locked="0"/>
    </xf>
    <xf numFmtId="4" fontId="9" fillId="0" borderId="130" xfId="1" applyNumberFormat="1" applyFont="1" applyBorder="1" applyAlignment="1" applyProtection="1">
      <alignment horizontal="right" vertical="center"/>
      <protection locked="0"/>
    </xf>
    <xf numFmtId="0" fontId="13" fillId="0" borderId="157" xfId="0" applyFont="1" applyBorder="1" applyAlignment="1" applyProtection="1">
      <alignment horizontal="left" vertical="center"/>
      <protection locked="0"/>
    </xf>
    <xf numFmtId="4" fontId="11" fillId="5" borderId="35" xfId="0" applyNumberFormat="1" applyFont="1" applyFill="1" applyBorder="1" applyAlignment="1" applyProtection="1">
      <alignment horizontal="right" vertical="center"/>
      <protection locked="0"/>
    </xf>
    <xf numFmtId="4" fontId="11" fillId="5" borderId="38" xfId="1" applyNumberFormat="1" applyFont="1" applyFill="1" applyBorder="1" applyAlignment="1" applyProtection="1">
      <alignment horizontal="right" vertical="center"/>
      <protection locked="0"/>
    </xf>
    <xf numFmtId="0" fontId="11" fillId="3" borderId="11" xfId="0" applyFont="1" applyFill="1" applyBorder="1" applyAlignment="1" applyProtection="1">
      <alignment horizontal="center" vertical="center"/>
      <protection locked="0"/>
    </xf>
    <xf numFmtId="0" fontId="9" fillId="3" borderId="14" xfId="0" applyFont="1" applyFill="1" applyBorder="1" applyAlignment="1" applyProtection="1">
      <alignment horizontal="right" vertical="center"/>
      <protection locked="0"/>
    </xf>
    <xf numFmtId="40" fontId="9" fillId="3" borderId="14" xfId="0" applyNumberFormat="1" applyFont="1" applyFill="1" applyBorder="1" applyAlignment="1" applyProtection="1">
      <alignment horizontal="right" vertical="center"/>
      <protection locked="0"/>
    </xf>
    <xf numFmtId="0" fontId="9" fillId="3" borderId="41" xfId="0" applyFont="1" applyFill="1" applyBorder="1" applyAlignment="1" applyProtection="1">
      <alignment horizontal="right" vertical="center"/>
      <protection locked="0"/>
    </xf>
    <xf numFmtId="0" fontId="9" fillId="0" borderId="0" xfId="0" applyFont="1" applyAlignment="1" applyProtection="1">
      <alignment horizontal="right" vertical="center"/>
      <protection locked="0"/>
    </xf>
    <xf numFmtId="0" fontId="11" fillId="0" borderId="2" xfId="0" applyFont="1" applyBorder="1" applyAlignment="1" applyProtection="1">
      <alignment horizontal="center" vertical="center"/>
      <protection locked="0"/>
    </xf>
    <xf numFmtId="0" fontId="9" fillId="0" borderId="7" xfId="0" applyFont="1" applyBorder="1" applyAlignment="1" applyProtection="1">
      <alignment horizontal="right" vertical="center"/>
      <protection locked="0"/>
    </xf>
    <xf numFmtId="0" fontId="9" fillId="0" borderId="21" xfId="0" applyFont="1" applyBorder="1" applyAlignment="1" applyProtection="1">
      <alignment horizontal="right" vertical="center"/>
      <protection locked="0"/>
    </xf>
    <xf numFmtId="0" fontId="9" fillId="0" borderId="2" xfId="0" quotePrefix="1" applyFont="1" applyBorder="1" applyAlignment="1" applyProtection="1">
      <alignment horizontal="right" vertical="center"/>
      <protection locked="0"/>
    </xf>
    <xf numFmtId="0" fontId="9" fillId="0" borderId="21" xfId="0" quotePrefix="1" applyFont="1" applyBorder="1" applyAlignment="1" applyProtection="1">
      <alignment horizontal="left" vertical="center"/>
      <protection locked="0"/>
    </xf>
    <xf numFmtId="4" fontId="9" fillId="5" borderId="0" xfId="1" applyNumberFormat="1" applyFont="1" applyFill="1" applyBorder="1" applyAlignment="1" applyProtection="1">
      <alignment horizontal="right" vertical="center"/>
      <protection locked="0"/>
    </xf>
    <xf numFmtId="2" fontId="9" fillId="0" borderId="7" xfId="1" applyNumberFormat="1" applyFont="1" applyFill="1" applyBorder="1" applyAlignment="1" applyProtection="1">
      <alignment horizontal="right" vertical="center"/>
      <protection locked="0"/>
    </xf>
    <xf numFmtId="4" fontId="9" fillId="5" borderId="2" xfId="1" applyNumberFormat="1" applyFont="1" applyFill="1" applyBorder="1" applyAlignment="1" applyProtection="1">
      <alignment horizontal="right" vertical="center"/>
      <protection locked="0"/>
    </xf>
    <xf numFmtId="40" fontId="9" fillId="0" borderId="0" xfId="1" applyFont="1" applyFill="1" applyBorder="1" applyAlignment="1" applyProtection="1">
      <alignment horizontal="right" vertical="center"/>
      <protection locked="0"/>
    </xf>
    <xf numFmtId="0" fontId="9" fillId="0" borderId="2" xfId="0" applyFont="1" applyBorder="1" applyAlignment="1" applyProtection="1">
      <alignment horizontal="center" vertical="center"/>
      <protection locked="0"/>
    </xf>
    <xf numFmtId="2" fontId="9" fillId="0" borderId="2" xfId="0" applyNumberFormat="1" applyFont="1" applyBorder="1" applyAlignment="1" applyProtection="1">
      <alignment horizontal="right" vertical="center"/>
      <protection locked="0"/>
    </xf>
    <xf numFmtId="4" fontId="9" fillId="4" borderId="0" xfId="1" applyNumberFormat="1" applyFont="1" applyFill="1" applyBorder="1" applyAlignment="1" applyProtection="1">
      <alignment horizontal="right" vertical="center"/>
      <protection locked="0"/>
    </xf>
    <xf numFmtId="2" fontId="9" fillId="0" borderId="7" xfId="0" applyNumberFormat="1" applyFont="1" applyBorder="1" applyAlignment="1" applyProtection="1">
      <alignment horizontal="right" vertical="center"/>
      <protection locked="0"/>
    </xf>
    <xf numFmtId="4" fontId="9" fillId="4" borderId="2" xfId="1" applyNumberFormat="1" applyFont="1" applyFill="1" applyBorder="1" applyAlignment="1" applyProtection="1">
      <alignment horizontal="right" vertical="center"/>
      <protection locked="0"/>
    </xf>
    <xf numFmtId="0" fontId="9" fillId="0" borderId="42" xfId="0" quotePrefix="1" applyFont="1" applyBorder="1" applyAlignment="1" applyProtection="1">
      <alignment horizontal="right" vertical="center"/>
      <protection locked="0"/>
    </xf>
    <xf numFmtId="0" fontId="9" fillId="0" borderId="63" xfId="0" applyFont="1" applyBorder="1" applyAlignment="1" applyProtection="1">
      <alignment horizontal="right" vertical="center"/>
      <protection locked="0"/>
    </xf>
    <xf numFmtId="2" fontId="9" fillId="0" borderId="63" xfId="0" applyNumberFormat="1" applyFont="1" applyBorder="1" applyAlignment="1" applyProtection="1">
      <alignment horizontal="right" vertical="center"/>
      <protection locked="0"/>
    </xf>
    <xf numFmtId="2" fontId="9" fillId="0" borderId="23" xfId="0" applyNumberFormat="1" applyFont="1" applyBorder="1" applyAlignment="1" applyProtection="1">
      <alignment horizontal="right" vertical="center"/>
      <protection locked="0"/>
    </xf>
    <xf numFmtId="2" fontId="9" fillId="0" borderId="24" xfId="0" applyNumberFormat="1" applyFont="1" applyBorder="1" applyAlignment="1" applyProtection="1">
      <alignment horizontal="right" vertical="center"/>
      <protection locked="0"/>
    </xf>
    <xf numFmtId="0" fontId="9" fillId="0" borderId="0" xfId="0" quotePrefix="1" applyFont="1" applyAlignment="1" applyProtection="1">
      <alignment horizontal="right" vertical="center"/>
      <protection locked="0"/>
    </xf>
    <xf numFmtId="0" fontId="9" fillId="0" borderId="2" xfId="0" applyFont="1" applyBorder="1" applyAlignment="1" applyProtection="1">
      <alignment horizontal="right" vertical="center"/>
      <protection locked="0"/>
    </xf>
    <xf numFmtId="4" fontId="9" fillId="0" borderId="7" xfId="0" applyNumberFormat="1" applyFont="1" applyBorder="1" applyAlignment="1" applyProtection="1">
      <alignment horizontal="right" vertical="center"/>
      <protection locked="0"/>
    </xf>
    <xf numFmtId="0" fontId="9" fillId="0" borderId="2"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40" fontId="9" fillId="0" borderId="0" xfId="1" applyFont="1" applyFill="1" applyBorder="1" applyAlignment="1" applyProtection="1">
      <alignment horizontal="left" vertical="center"/>
      <protection locked="0"/>
    </xf>
    <xf numFmtId="2" fontId="9" fillId="0" borderId="21" xfId="1" applyNumberFormat="1" applyFont="1" applyFill="1" applyBorder="1" applyAlignment="1" applyProtection="1">
      <alignment horizontal="right" vertical="center"/>
      <protection locked="0"/>
    </xf>
    <xf numFmtId="40" fontId="9" fillId="0" borderId="0" xfId="0" applyNumberFormat="1" applyFont="1" applyAlignment="1" applyProtection="1">
      <alignment horizontal="right" vertical="center"/>
      <protection locked="0"/>
    </xf>
    <xf numFmtId="0" fontId="9" fillId="0" borderId="42" xfId="0" applyFont="1" applyBorder="1" applyAlignment="1" applyProtection="1">
      <alignment vertical="center"/>
      <protection locked="0"/>
    </xf>
    <xf numFmtId="0" fontId="11" fillId="0" borderId="0" xfId="0" applyFont="1" applyAlignment="1" applyProtection="1">
      <alignment horizontal="left" vertical="center"/>
      <protection locked="0"/>
    </xf>
    <xf numFmtId="40" fontId="9" fillId="0" borderId="21" xfId="1" applyFont="1" applyFill="1" applyBorder="1" applyAlignment="1" applyProtection="1">
      <alignment horizontal="right" vertical="center"/>
      <protection locked="0"/>
    </xf>
    <xf numFmtId="40" fontId="9" fillId="0" borderId="23" xfId="1" applyFont="1" applyFill="1" applyBorder="1" applyAlignment="1" applyProtection="1">
      <alignment horizontal="right" vertical="center"/>
      <protection locked="0"/>
    </xf>
    <xf numFmtId="40" fontId="9" fillId="0" borderId="63" xfId="0" applyNumberFormat="1" applyFont="1" applyBorder="1" applyAlignment="1" applyProtection="1">
      <alignment horizontal="right" vertical="center"/>
      <protection locked="0"/>
    </xf>
    <xf numFmtId="0" fontId="9" fillId="0" borderId="5" xfId="0" applyFont="1" applyBorder="1" applyAlignment="1" applyProtection="1">
      <alignment vertical="center"/>
      <protection locked="0"/>
    </xf>
    <xf numFmtId="0" fontId="9" fillId="0" borderId="9" xfId="0" quotePrefix="1" applyFont="1" applyBorder="1" applyAlignment="1" applyProtection="1">
      <alignment horizontal="right" vertical="center"/>
      <protection locked="0"/>
    </xf>
    <xf numFmtId="0" fontId="9" fillId="0" borderId="9" xfId="0" applyFont="1" applyBorder="1" applyAlignment="1" applyProtection="1">
      <alignment horizontal="right" vertical="center"/>
      <protection locked="0"/>
    </xf>
    <xf numFmtId="40" fontId="9" fillId="0" borderId="64" xfId="1" applyFont="1" applyFill="1" applyBorder="1" applyAlignment="1" applyProtection="1">
      <alignment horizontal="right" vertical="center"/>
      <protection locked="0"/>
    </xf>
    <xf numFmtId="40" fontId="9" fillId="0" borderId="7" xfId="1" applyFont="1" applyFill="1" applyBorder="1" applyAlignment="1" applyProtection="1">
      <alignment horizontal="right" vertical="center"/>
      <protection locked="0"/>
    </xf>
    <xf numFmtId="40" fontId="9" fillId="0" borderId="21" xfId="0" applyNumberFormat="1" applyFont="1" applyBorder="1" applyAlignment="1" applyProtection="1">
      <alignment horizontal="right" vertical="center"/>
      <protection locked="0"/>
    </xf>
    <xf numFmtId="4" fontId="9" fillId="0" borderId="7" xfId="1" applyNumberFormat="1" applyFont="1" applyFill="1" applyBorder="1" applyAlignment="1" applyProtection="1">
      <alignment horizontal="right" vertical="center"/>
      <protection locked="0"/>
    </xf>
    <xf numFmtId="0" fontId="9" fillId="0" borderId="23" xfId="0" applyFont="1" applyBorder="1" applyAlignment="1" applyProtection="1">
      <alignment vertical="center"/>
      <protection locked="0"/>
    </xf>
    <xf numFmtId="0" fontId="9" fillId="0" borderId="24" xfId="0" applyFont="1" applyBorder="1" applyAlignment="1" applyProtection="1">
      <alignment horizontal="right" vertical="center"/>
      <protection locked="0"/>
    </xf>
    <xf numFmtId="0" fontId="9" fillId="0" borderId="23" xfId="0" applyFont="1" applyBorder="1" applyAlignment="1" applyProtection="1">
      <alignment horizontal="right" vertical="center"/>
      <protection locked="0"/>
    </xf>
    <xf numFmtId="0" fontId="12" fillId="0" borderId="0" xfId="0" applyFont="1" applyAlignment="1" applyProtection="1">
      <alignment horizontal="center" vertical="center"/>
      <protection locked="0"/>
    </xf>
    <xf numFmtId="0" fontId="11" fillId="3" borderId="29" xfId="0" applyFont="1" applyFill="1" applyBorder="1" applyAlignment="1" applyProtection="1">
      <alignment horizontal="center" vertical="center" wrapText="1"/>
      <protection locked="0"/>
    </xf>
    <xf numFmtId="0" fontId="11" fillId="3" borderId="65" xfId="0" applyFont="1" applyFill="1" applyBorder="1" applyAlignment="1" applyProtection="1">
      <alignment horizontal="center" vertical="center" wrapText="1"/>
      <protection locked="0"/>
    </xf>
    <xf numFmtId="0" fontId="11" fillId="3" borderId="32"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3" borderId="22" xfId="0" applyFont="1" applyFill="1" applyBorder="1" applyAlignment="1" applyProtection="1">
      <alignment horizontal="center" vertical="center"/>
      <protection locked="0"/>
    </xf>
    <xf numFmtId="0" fontId="9" fillId="3" borderId="24" xfId="0" applyFont="1" applyFill="1" applyBorder="1" applyAlignment="1" applyProtection="1">
      <alignment horizontal="center" vertical="center"/>
      <protection locked="0"/>
    </xf>
    <xf numFmtId="0" fontId="12" fillId="0" borderId="16" xfId="0" applyFont="1" applyBorder="1" applyAlignment="1" applyProtection="1">
      <alignment horizontal="center" vertical="center"/>
      <protection locked="0"/>
    </xf>
    <xf numFmtId="0" fontId="12" fillId="0" borderId="2" xfId="0" applyFont="1" applyBorder="1" applyAlignment="1" applyProtection="1">
      <alignment vertical="center"/>
      <protection locked="0"/>
    </xf>
    <xf numFmtId="0" fontId="12" fillId="0" borderId="21" xfId="0" applyFont="1" applyBorder="1" applyAlignment="1" applyProtection="1">
      <alignment vertical="center"/>
      <protection locked="0"/>
    </xf>
    <xf numFmtId="4" fontId="12" fillId="0" borderId="21" xfId="0" applyNumberFormat="1" applyFont="1" applyBorder="1" applyAlignment="1" applyProtection="1">
      <alignment vertical="center"/>
      <protection locked="0"/>
    </xf>
    <xf numFmtId="0" fontId="12" fillId="0" borderId="3" xfId="0" applyFont="1" applyBorder="1" applyAlignment="1" applyProtection="1">
      <alignment vertical="center"/>
      <protection locked="0"/>
    </xf>
    <xf numFmtId="0" fontId="9" fillId="0" borderId="16" xfId="0" applyFont="1" applyBorder="1" applyAlignment="1" applyProtection="1">
      <alignment horizontal="center" vertical="center"/>
      <protection locked="0"/>
    </xf>
    <xf numFmtId="0" fontId="9" fillId="0" borderId="2" xfId="0" applyFont="1" applyBorder="1" applyAlignment="1" applyProtection="1">
      <alignment vertical="center"/>
      <protection locked="0"/>
    </xf>
    <xf numFmtId="4" fontId="9" fillId="5" borderId="21" xfId="0" applyNumberFormat="1" applyFont="1" applyFill="1" applyBorder="1" applyAlignment="1" applyProtection="1">
      <alignment horizontal="right" vertical="center"/>
      <protection locked="0"/>
    </xf>
    <xf numFmtId="4" fontId="9" fillId="4" borderId="3" xfId="0" applyNumberFormat="1" applyFont="1" applyFill="1" applyBorder="1" applyAlignment="1" applyProtection="1">
      <alignment horizontal="right" vertical="center"/>
      <protection locked="0"/>
    </xf>
    <xf numFmtId="4" fontId="9" fillId="0" borderId="3" xfId="0" applyNumberFormat="1" applyFont="1" applyBorder="1" applyAlignment="1" applyProtection="1">
      <alignment vertical="center"/>
      <protection locked="0"/>
    </xf>
    <xf numFmtId="0" fontId="9" fillId="0" borderId="16" xfId="0" applyFont="1" applyBorder="1" applyAlignment="1" applyProtection="1">
      <alignment horizontal="center" vertical="center" wrapText="1"/>
      <protection locked="0"/>
    </xf>
    <xf numFmtId="0" fontId="9" fillId="0" borderId="2" xfId="0" applyFont="1" applyBorder="1" applyAlignment="1" applyProtection="1">
      <alignment vertical="center" wrapText="1"/>
      <protection locked="0"/>
    </xf>
    <xf numFmtId="0" fontId="44" fillId="0" borderId="16" xfId="0" applyFont="1" applyBorder="1" applyAlignment="1" applyProtection="1">
      <alignment horizontal="center" vertical="center" wrapText="1"/>
      <protection locked="0"/>
    </xf>
    <xf numFmtId="0" fontId="9" fillId="0" borderId="22" xfId="0" applyFont="1" applyBorder="1" applyAlignment="1" applyProtection="1">
      <alignment horizontal="center" vertical="center"/>
      <protection locked="0"/>
    </xf>
    <xf numFmtId="0" fontId="9" fillId="0" borderId="42" xfId="0" applyFont="1" applyBorder="1" applyAlignment="1" applyProtection="1">
      <alignment horizontal="left" vertical="center"/>
      <protection locked="0"/>
    </xf>
    <xf numFmtId="4" fontId="11" fillId="0" borderId="24" xfId="0" applyNumberFormat="1" applyFont="1" applyBorder="1" applyAlignment="1" applyProtection="1">
      <alignment horizontal="right" vertical="center"/>
      <protection locked="0"/>
    </xf>
    <xf numFmtId="4" fontId="11" fillId="5" borderId="64" xfId="0" applyNumberFormat="1" applyFont="1" applyFill="1" applyBorder="1" applyAlignment="1" applyProtection="1">
      <alignment horizontal="right" vertical="center"/>
      <protection locked="0"/>
    </xf>
    <xf numFmtId="4" fontId="11" fillId="5" borderId="8" xfId="0" applyNumberFormat="1" applyFont="1" applyFill="1" applyBorder="1" applyAlignment="1" applyProtection="1">
      <alignment horizontal="right" vertical="center"/>
      <protection locked="0"/>
    </xf>
    <xf numFmtId="4" fontId="11" fillId="5" borderId="6" xfId="0" applyNumberFormat="1" applyFont="1" applyFill="1" applyBorder="1" applyAlignment="1" applyProtection="1">
      <alignment horizontal="right" vertical="center"/>
      <protection locked="0"/>
    </xf>
    <xf numFmtId="4" fontId="43" fillId="4" borderId="66" xfId="0" applyNumberFormat="1" applyFont="1" applyFill="1" applyBorder="1" applyAlignment="1" applyProtection="1">
      <alignment horizontal="left" vertical="center"/>
      <protection locked="0"/>
    </xf>
    <xf numFmtId="4" fontId="43" fillId="5" borderId="66" xfId="0" applyNumberFormat="1" applyFont="1" applyFill="1" applyBorder="1" applyAlignment="1" applyProtection="1">
      <alignment horizontal="right" vertical="center"/>
      <protection locked="0"/>
    </xf>
    <xf numFmtId="4" fontId="43" fillId="4" borderId="67" xfId="0" applyNumberFormat="1" applyFont="1" applyFill="1" applyBorder="1" applyAlignment="1" applyProtection="1">
      <alignment horizontal="left" vertical="center"/>
      <protection locked="0"/>
    </xf>
    <xf numFmtId="0" fontId="45" fillId="0" borderId="0" xfId="0" applyFont="1" applyAlignment="1" applyProtection="1">
      <alignment horizontal="left" vertical="center"/>
      <protection locked="0"/>
    </xf>
    <xf numFmtId="4" fontId="11" fillId="0" borderId="21" xfId="0" applyNumberFormat="1" applyFont="1" applyBorder="1" applyAlignment="1" applyProtection="1">
      <alignment horizontal="right" vertical="center"/>
      <protection locked="0"/>
    </xf>
    <xf numFmtId="4" fontId="9" fillId="0" borderId="3" xfId="0" applyNumberFormat="1" applyFont="1" applyBorder="1" applyAlignment="1" applyProtection="1">
      <alignment horizontal="right" vertical="center"/>
      <protection locked="0"/>
    </xf>
    <xf numFmtId="4" fontId="9" fillId="0" borderId="21" xfId="0" applyNumberFormat="1" applyFont="1" applyBorder="1" applyAlignment="1" applyProtection="1">
      <alignment horizontal="right" vertical="center"/>
      <protection locked="0"/>
    </xf>
    <xf numFmtId="0" fontId="9" fillId="0" borderId="68" xfId="0" applyFont="1" applyBorder="1" applyAlignment="1" applyProtection="1">
      <alignment horizontal="center" vertical="center"/>
      <protection locked="0"/>
    </xf>
    <xf numFmtId="0" fontId="9" fillId="0" borderId="44" xfId="0" applyFont="1" applyBorder="1" applyAlignment="1" applyProtection="1">
      <alignment vertical="center"/>
      <protection locked="0"/>
    </xf>
    <xf numFmtId="4" fontId="9" fillId="0" borderId="59" xfId="0" applyNumberFormat="1" applyFont="1" applyBorder="1" applyAlignment="1" applyProtection="1">
      <alignment horizontal="right" vertical="center"/>
      <protection locked="0"/>
    </xf>
    <xf numFmtId="0" fontId="9" fillId="0" borderId="80" xfId="0" applyFont="1" applyBorder="1" applyAlignment="1" applyProtection="1">
      <alignment horizontal="center" vertical="center"/>
      <protection locked="0"/>
    </xf>
    <xf numFmtId="0" fontId="9" fillId="0" borderId="81" xfId="0" applyFont="1" applyBorder="1" applyAlignment="1" applyProtection="1">
      <alignment vertical="center"/>
      <protection locked="0"/>
    </xf>
    <xf numFmtId="4" fontId="9" fillId="4" borderId="81" xfId="0" applyNumberFormat="1" applyFont="1" applyFill="1" applyBorder="1" applyAlignment="1" applyProtection="1">
      <alignment horizontal="right" vertical="center"/>
      <protection locked="0"/>
    </xf>
    <xf numFmtId="4" fontId="9" fillId="5" borderId="81" xfId="0" applyNumberFormat="1" applyFont="1" applyFill="1" applyBorder="1" applyAlignment="1" applyProtection="1">
      <alignment horizontal="right" vertical="center"/>
      <protection locked="0"/>
    </xf>
    <xf numFmtId="4" fontId="9" fillId="0" borderId="84" xfId="0" applyNumberFormat="1" applyFont="1" applyBorder="1" applyAlignment="1" applyProtection="1">
      <alignment horizontal="right" vertical="center"/>
      <protection locked="0"/>
    </xf>
    <xf numFmtId="4" fontId="9" fillId="4" borderId="82" xfId="0" applyNumberFormat="1" applyFont="1" applyFill="1" applyBorder="1" applyAlignment="1" applyProtection="1">
      <alignment horizontal="right" vertical="center"/>
      <protection locked="0"/>
    </xf>
    <xf numFmtId="4" fontId="9" fillId="9" borderId="81" xfId="0" applyNumberFormat="1" applyFont="1" applyFill="1" applyBorder="1" applyAlignment="1" applyProtection="1">
      <alignment horizontal="right" vertical="center"/>
      <protection locked="0"/>
    </xf>
    <xf numFmtId="0" fontId="9" fillId="0" borderId="70" xfId="0" applyFont="1" applyBorder="1" applyAlignment="1">
      <alignment horizontal="center" vertical="center"/>
    </xf>
    <xf numFmtId="0" fontId="9" fillId="0" borderId="48" xfId="0" applyFont="1" applyBorder="1" applyAlignment="1">
      <alignment vertical="center"/>
    </xf>
    <xf numFmtId="4" fontId="9" fillId="5" borderId="44" xfId="0" applyNumberFormat="1" applyFont="1" applyFill="1" applyBorder="1" applyAlignment="1">
      <alignment horizontal="right" vertical="center"/>
    </xf>
    <xf numFmtId="4" fontId="9" fillId="4" borderId="45" xfId="0" applyNumberFormat="1" applyFont="1" applyFill="1" applyBorder="1" applyAlignment="1" applyProtection="1">
      <alignment horizontal="right" vertical="center"/>
      <protection locked="0"/>
    </xf>
    <xf numFmtId="0" fontId="9" fillId="0" borderId="75" xfId="0" applyFont="1" applyBorder="1" applyAlignment="1" applyProtection="1">
      <alignment vertical="center"/>
      <protection locked="0"/>
    </xf>
    <xf numFmtId="4" fontId="9" fillId="0" borderId="24" xfId="0" applyNumberFormat="1" applyFont="1" applyBorder="1" applyAlignment="1" applyProtection="1">
      <alignment horizontal="right" vertical="center"/>
      <protection locked="0"/>
    </xf>
    <xf numFmtId="4" fontId="11" fillId="5" borderId="41" xfId="0" applyNumberFormat="1" applyFont="1" applyFill="1" applyBorder="1" applyAlignment="1" applyProtection="1">
      <alignment horizontal="right" vertical="center"/>
      <protection locked="0"/>
    </xf>
    <xf numFmtId="0" fontId="11" fillId="0" borderId="16" xfId="0" applyFont="1" applyBorder="1" applyAlignment="1" applyProtection="1">
      <alignment horizontal="centerContinuous" vertical="center"/>
      <protection locked="0"/>
    </xf>
    <xf numFmtId="0" fontId="11" fillId="0" borderId="2" xfId="0" applyFont="1" applyBorder="1" applyAlignment="1" applyProtection="1">
      <alignment horizontal="centerContinuous" vertical="center"/>
      <protection locked="0"/>
    </xf>
    <xf numFmtId="4" fontId="11" fillId="0" borderId="3" xfId="0" applyNumberFormat="1" applyFont="1" applyBorder="1" applyAlignment="1" applyProtection="1">
      <alignment horizontal="right" vertical="center"/>
      <protection locked="0"/>
    </xf>
    <xf numFmtId="4" fontId="9" fillId="7" borderId="21" xfId="0" applyNumberFormat="1" applyFont="1" applyFill="1" applyBorder="1" applyAlignment="1" applyProtection="1">
      <alignment horizontal="right" vertical="center"/>
      <protection locked="0"/>
    </xf>
    <xf numFmtId="0" fontId="11" fillId="0" borderId="16" xfId="0" applyFont="1" applyBorder="1" applyAlignment="1" applyProtection="1">
      <alignment horizontal="center" vertical="center"/>
      <protection locked="0"/>
    </xf>
    <xf numFmtId="0" fontId="13" fillId="0" borderId="0" xfId="0" applyFont="1" applyAlignment="1" applyProtection="1">
      <alignment horizontal="center" vertical="center"/>
      <protection locked="0"/>
    </xf>
    <xf numFmtId="4" fontId="11" fillId="0" borderId="41" xfId="0" applyNumberFormat="1" applyFont="1" applyBorder="1" applyAlignment="1" applyProtection="1">
      <alignment horizontal="left" vertical="center"/>
      <protection locked="0"/>
    </xf>
    <xf numFmtId="4" fontId="11" fillId="0" borderId="15" xfId="0" applyNumberFormat="1" applyFont="1" applyBorder="1" applyAlignment="1" applyProtection="1">
      <alignment horizontal="left" vertical="center"/>
      <protection locked="0"/>
    </xf>
    <xf numFmtId="4" fontId="11" fillId="5" borderId="62" xfId="0" applyNumberFormat="1" applyFont="1" applyFill="1" applyBorder="1" applyAlignment="1" applyProtection="1">
      <alignment horizontal="right" vertical="center"/>
      <protection locked="0"/>
    </xf>
    <xf numFmtId="0" fontId="9" fillId="0" borderId="0" xfId="0" applyFont="1" applyAlignment="1" applyProtection="1">
      <alignment vertical="center"/>
      <protection locked="0"/>
    </xf>
    <xf numFmtId="4" fontId="9" fillId="0" borderId="0" xfId="0" applyNumberFormat="1" applyFont="1" applyAlignment="1" applyProtection="1">
      <alignment vertical="center"/>
      <protection locked="0"/>
    </xf>
    <xf numFmtId="0" fontId="9" fillId="0" borderId="7" xfId="0" applyFont="1" applyBorder="1" applyAlignment="1" applyProtection="1">
      <alignment vertical="center"/>
      <protection locked="0"/>
    </xf>
    <xf numFmtId="40" fontId="9" fillId="0" borderId="0" xfId="1" applyFont="1" applyBorder="1" applyAlignment="1" applyProtection="1">
      <alignment vertical="center"/>
      <protection locked="0"/>
    </xf>
    <xf numFmtId="4" fontId="9" fillId="0" borderId="42" xfId="0" applyNumberFormat="1" applyFont="1" applyBorder="1" applyAlignment="1" applyProtection="1">
      <alignment horizontal="center" vertical="center"/>
      <protection locked="0"/>
    </xf>
    <xf numFmtId="0" fontId="9" fillId="0" borderId="7" xfId="0" quotePrefix="1" applyFont="1" applyBorder="1" applyAlignment="1" applyProtection="1">
      <alignment vertical="center"/>
      <protection locked="0"/>
    </xf>
    <xf numFmtId="4" fontId="9" fillId="0" borderId="2" xfId="0" applyNumberFormat="1" applyFont="1" applyBorder="1" applyAlignment="1" applyProtection="1">
      <alignment horizontal="center" vertical="center"/>
      <protection locked="0"/>
    </xf>
    <xf numFmtId="0" fontId="9" fillId="0" borderId="0" xfId="0" applyFont="1" applyAlignment="1" applyProtection="1">
      <alignment horizontal="centerContinuous" vertical="center"/>
      <protection locked="0"/>
    </xf>
    <xf numFmtId="0" fontId="9" fillId="0" borderId="7" xfId="0" applyFont="1" applyBorder="1" applyAlignment="1" applyProtection="1">
      <alignment horizontal="center" vertical="center"/>
      <protection locked="0"/>
    </xf>
    <xf numFmtId="0" fontId="9" fillId="0" borderId="7" xfId="0" quotePrefix="1" applyFont="1" applyBorder="1" applyAlignment="1" applyProtection="1">
      <alignment horizontal="center" vertical="center"/>
      <protection locked="0"/>
    </xf>
    <xf numFmtId="0" fontId="9" fillId="0" borderId="23" xfId="0" quotePrefix="1" applyFont="1" applyBorder="1" applyAlignment="1" applyProtection="1">
      <alignment horizontal="right" vertical="center"/>
      <protection locked="0"/>
    </xf>
    <xf numFmtId="0" fontId="36" fillId="2" borderId="94" xfId="0" applyFont="1" applyFill="1" applyBorder="1" applyAlignment="1" applyProtection="1">
      <alignment horizontal="center" vertical="center" wrapText="1"/>
      <protection locked="0"/>
    </xf>
    <xf numFmtId="0" fontId="35" fillId="0" borderId="0" xfId="0" applyFont="1" applyAlignment="1">
      <alignment vertical="center" wrapText="1"/>
    </xf>
    <xf numFmtId="0" fontId="36" fillId="0" borderId="0" xfId="2" applyFont="1" applyAlignment="1" applyProtection="1">
      <alignment horizontal="right" vertical="center"/>
      <protection locked="0"/>
    </xf>
    <xf numFmtId="0" fontId="15" fillId="0" borderId="0" xfId="2" applyFont="1" applyAlignment="1" applyProtection="1">
      <alignment horizontal="right" vertical="center"/>
      <protection locked="0"/>
    </xf>
    <xf numFmtId="0" fontId="11" fillId="0" borderId="0" xfId="0" applyFont="1" applyAlignment="1" applyProtection="1">
      <alignment horizontal="right" vertical="center" wrapText="1"/>
      <protection locked="0"/>
    </xf>
    <xf numFmtId="0" fontId="11" fillId="3" borderId="5" xfId="0" applyFont="1" applyFill="1" applyBorder="1" applyAlignment="1" applyProtection="1">
      <alignment horizontal="center" vertical="center" wrapText="1"/>
      <protection locked="0"/>
    </xf>
    <xf numFmtId="0" fontId="9" fillId="3" borderId="26" xfId="0" applyFont="1" applyFill="1" applyBorder="1" applyAlignment="1" applyProtection="1">
      <alignment horizontal="center" vertical="center" wrapText="1"/>
      <protection locked="0"/>
    </xf>
    <xf numFmtId="0" fontId="9" fillId="3" borderId="118" xfId="0" applyFont="1" applyFill="1" applyBorder="1" applyAlignment="1" applyProtection="1">
      <alignment horizontal="center" vertical="center"/>
      <protection locked="0"/>
    </xf>
    <xf numFmtId="0" fontId="9" fillId="3" borderId="117" xfId="0" applyFont="1" applyFill="1" applyBorder="1" applyAlignment="1" applyProtection="1">
      <alignment horizontal="center" vertical="center"/>
      <protection locked="0"/>
    </xf>
    <xf numFmtId="0" fontId="9" fillId="3" borderId="116" xfId="0" applyFont="1" applyFill="1" applyBorder="1" applyAlignment="1" applyProtection="1">
      <alignment horizontal="center" vertical="center"/>
      <protection locked="0"/>
    </xf>
    <xf numFmtId="0" fontId="9" fillId="3" borderId="35" xfId="0" applyFont="1" applyFill="1" applyBorder="1" applyAlignment="1" applyProtection="1">
      <alignment horizontal="right" vertical="center"/>
      <protection locked="0"/>
    </xf>
    <xf numFmtId="0" fontId="9" fillId="3" borderId="73" xfId="0" applyFont="1" applyFill="1" applyBorder="1" applyAlignment="1" applyProtection="1">
      <alignment horizontal="right" vertical="center"/>
      <protection locked="0"/>
    </xf>
    <xf numFmtId="0" fontId="9" fillId="3" borderId="62" xfId="0" applyFont="1" applyFill="1" applyBorder="1" applyAlignment="1" applyProtection="1">
      <alignment horizontal="right" vertical="center"/>
      <protection locked="0"/>
    </xf>
    <xf numFmtId="4" fontId="9" fillId="4" borderId="137" xfId="0" applyNumberFormat="1" applyFont="1" applyFill="1" applyBorder="1" applyAlignment="1" applyProtection="1">
      <alignment horizontal="right" vertical="center"/>
      <protection locked="0"/>
    </xf>
    <xf numFmtId="4" fontId="9" fillId="4" borderId="138" xfId="0" applyNumberFormat="1" applyFont="1" applyFill="1" applyBorder="1" applyAlignment="1" applyProtection="1">
      <alignment horizontal="right" vertical="center"/>
      <protection locked="0"/>
    </xf>
    <xf numFmtId="4" fontId="9" fillId="5" borderId="3" xfId="0" quotePrefix="1" applyNumberFormat="1" applyFont="1" applyFill="1" applyBorder="1" applyAlignment="1" applyProtection="1">
      <alignment horizontal="right" vertical="center"/>
      <protection locked="0"/>
    </xf>
    <xf numFmtId="0" fontId="9" fillId="0" borderId="104" xfId="0" applyFont="1" applyBorder="1" applyAlignment="1" applyProtection="1">
      <alignment horizontal="center" vertical="center" wrapText="1"/>
      <protection locked="0"/>
    </xf>
    <xf numFmtId="4" fontId="9" fillId="4" borderId="86" xfId="0" applyNumberFormat="1" applyFont="1" applyFill="1" applyBorder="1" applyAlignment="1" applyProtection="1">
      <alignment horizontal="right" vertical="center"/>
      <protection locked="0"/>
    </xf>
    <xf numFmtId="4" fontId="9" fillId="4" borderId="87" xfId="0" applyNumberFormat="1" applyFont="1" applyFill="1" applyBorder="1" applyAlignment="1" applyProtection="1">
      <alignment horizontal="right" vertical="center"/>
      <protection locked="0"/>
    </xf>
    <xf numFmtId="0" fontId="9" fillId="0" borderId="104" xfId="0" applyFont="1" applyBorder="1" applyAlignment="1" applyProtection="1">
      <alignment horizontal="center" vertical="center"/>
      <protection locked="0"/>
    </xf>
    <xf numFmtId="4" fontId="9" fillId="4" borderId="85" xfId="0" applyNumberFormat="1" applyFont="1" applyFill="1" applyBorder="1" applyAlignment="1" applyProtection="1">
      <alignment horizontal="right" vertical="center"/>
      <protection locked="0"/>
    </xf>
    <xf numFmtId="4" fontId="9" fillId="4" borderId="93" xfId="0" applyNumberFormat="1" applyFont="1" applyFill="1" applyBorder="1" applyAlignment="1" applyProtection="1">
      <alignment horizontal="right" vertical="center"/>
      <protection locked="0"/>
    </xf>
    <xf numFmtId="4" fontId="9" fillId="5" borderId="89" xfId="0" applyNumberFormat="1" applyFont="1" applyFill="1" applyBorder="1" applyAlignment="1" applyProtection="1">
      <alignment horizontal="right" vertical="center"/>
      <protection locked="0"/>
    </xf>
    <xf numFmtId="4" fontId="9" fillId="4" borderId="140" xfId="0" applyNumberFormat="1" applyFont="1" applyFill="1" applyBorder="1" applyAlignment="1" applyProtection="1">
      <alignment horizontal="right" vertical="center"/>
      <protection locked="0"/>
    </xf>
    <xf numFmtId="4" fontId="9" fillId="4" borderId="139" xfId="0" applyNumberFormat="1" applyFont="1" applyFill="1" applyBorder="1" applyAlignment="1" applyProtection="1">
      <alignment horizontal="right" vertical="center"/>
      <protection locked="0"/>
    </xf>
    <xf numFmtId="4" fontId="11" fillId="5" borderId="9" xfId="0" applyNumberFormat="1" applyFont="1" applyFill="1" applyBorder="1" applyAlignment="1" applyProtection="1">
      <alignment horizontal="right" vertical="center"/>
      <protection locked="0"/>
    </xf>
    <xf numFmtId="4" fontId="11" fillId="5" borderId="132" xfId="0" applyNumberFormat="1" applyFont="1" applyFill="1" applyBorder="1" applyAlignment="1" applyProtection="1">
      <alignment horizontal="right" vertical="center"/>
      <protection locked="0"/>
    </xf>
    <xf numFmtId="4" fontId="11" fillId="5" borderId="120" xfId="0" applyNumberFormat="1" applyFont="1" applyFill="1" applyBorder="1" applyAlignment="1" applyProtection="1">
      <alignment horizontal="right" vertical="center"/>
      <protection locked="0"/>
    </xf>
    <xf numFmtId="4" fontId="11" fillId="5" borderId="5" xfId="0" applyNumberFormat="1" applyFont="1" applyFill="1" applyBorder="1" applyAlignment="1" applyProtection="1">
      <alignment horizontal="right" vertical="center"/>
      <protection locked="0"/>
    </xf>
    <xf numFmtId="0" fontId="11" fillId="0" borderId="0" xfId="0" applyFont="1" applyAlignment="1" applyProtection="1">
      <alignment horizontal="right" vertical="center"/>
      <protection locked="0"/>
    </xf>
    <xf numFmtId="4" fontId="9" fillId="3" borderId="35" xfId="0" applyNumberFormat="1" applyFont="1" applyFill="1" applyBorder="1" applyAlignment="1" applyProtection="1">
      <alignment horizontal="right" vertical="center"/>
      <protection locked="0"/>
    </xf>
    <xf numFmtId="4" fontId="9" fillId="3" borderId="37" xfId="0" applyNumberFormat="1" applyFont="1" applyFill="1" applyBorder="1" applyAlignment="1" applyProtection="1">
      <alignment horizontal="right" vertical="center"/>
      <protection locked="0"/>
    </xf>
    <xf numFmtId="4" fontId="9" fillId="3" borderId="73" xfId="0" applyNumberFormat="1" applyFont="1" applyFill="1" applyBorder="1" applyAlignment="1" applyProtection="1">
      <alignment horizontal="right" vertical="center"/>
      <protection locked="0"/>
    </xf>
    <xf numFmtId="4" fontId="9" fillId="3" borderId="56" xfId="0" applyNumberFormat="1" applyFont="1" applyFill="1" applyBorder="1" applyAlignment="1" applyProtection="1">
      <alignment horizontal="right" vertical="center"/>
      <protection locked="0"/>
    </xf>
    <xf numFmtId="0" fontId="9" fillId="0" borderId="107" xfId="0" applyFont="1" applyBorder="1" applyAlignment="1" applyProtection="1">
      <alignment horizontal="center" vertical="center"/>
      <protection locked="0"/>
    </xf>
    <xf numFmtId="4" fontId="9" fillId="0" borderId="127" xfId="0" applyNumberFormat="1" applyFont="1" applyBorder="1" applyAlignment="1" applyProtection="1">
      <alignment horizontal="right" vertical="center"/>
      <protection locked="0"/>
    </xf>
    <xf numFmtId="4" fontId="9" fillId="0" borderId="134" xfId="0" applyNumberFormat="1" applyFont="1" applyBorder="1" applyAlignment="1" applyProtection="1">
      <alignment horizontal="right" vertical="center"/>
      <protection locked="0"/>
    </xf>
    <xf numFmtId="4" fontId="9" fillId="0" borderId="30" xfId="0" applyNumberFormat="1" applyFont="1" applyBorder="1" applyAlignment="1" applyProtection="1">
      <alignment horizontal="right" vertical="center"/>
      <protection locked="0"/>
    </xf>
    <xf numFmtId="4" fontId="9" fillId="0" borderId="135" xfId="0" applyNumberFormat="1" applyFont="1" applyBorder="1" applyAlignment="1" applyProtection="1">
      <alignment horizontal="right" vertical="center"/>
      <protection locked="0"/>
    </xf>
    <xf numFmtId="4" fontId="9" fillId="4" borderId="141" xfId="0" applyNumberFormat="1" applyFont="1" applyFill="1" applyBorder="1" applyAlignment="1" applyProtection="1">
      <alignment horizontal="right" vertical="center"/>
      <protection locked="0"/>
    </xf>
    <xf numFmtId="4" fontId="9" fillId="4" borderId="142" xfId="0" applyNumberFormat="1" applyFont="1" applyFill="1" applyBorder="1" applyAlignment="1" applyProtection="1">
      <alignment horizontal="right" vertical="center"/>
      <protection locked="0"/>
    </xf>
    <xf numFmtId="4" fontId="9" fillId="4" borderId="143" xfId="0" applyNumberFormat="1" applyFont="1" applyFill="1" applyBorder="1" applyAlignment="1" applyProtection="1">
      <alignment horizontal="right" vertical="center"/>
      <protection locked="0"/>
    </xf>
    <xf numFmtId="4" fontId="46" fillId="6" borderId="2" xfId="10" applyNumberFormat="1" applyFont="1" applyFill="1" applyBorder="1" applyAlignment="1">
      <alignment horizontal="right" vertical="center"/>
    </xf>
    <xf numFmtId="4" fontId="47" fillId="6" borderId="5" xfId="10" applyNumberFormat="1" applyFont="1" applyFill="1" applyBorder="1" applyAlignment="1">
      <alignment horizontal="right" vertical="center"/>
    </xf>
    <xf numFmtId="4" fontId="47" fillId="6" borderId="144" xfId="10" applyNumberFormat="1" applyFont="1" applyFill="1" applyBorder="1" applyAlignment="1">
      <alignment horizontal="right" vertical="center"/>
    </xf>
    <xf numFmtId="4" fontId="47" fillId="6" borderId="7" xfId="10" applyNumberFormat="1" applyFont="1" applyFill="1" applyBorder="1" applyAlignment="1">
      <alignment horizontal="right" vertical="center"/>
    </xf>
    <xf numFmtId="4" fontId="46" fillId="6" borderId="3" xfId="10" applyNumberFormat="1" applyFont="1" applyFill="1" applyBorder="1" applyAlignment="1">
      <alignment horizontal="right" vertical="center"/>
    </xf>
    <xf numFmtId="0" fontId="9" fillId="0" borderId="93" xfId="10" applyFont="1" applyBorder="1" applyAlignment="1">
      <alignment horizontal="left" vertical="center" wrapText="1"/>
    </xf>
    <xf numFmtId="0" fontId="9" fillId="0" borderId="85" xfId="0" applyFont="1" applyBorder="1" applyAlignment="1" applyProtection="1">
      <alignment horizontal="right" vertical="center"/>
      <protection locked="0"/>
    </xf>
    <xf numFmtId="4" fontId="9" fillId="8" borderId="87" xfId="10" applyNumberFormat="1" applyFont="1" applyFill="1" applyBorder="1" applyAlignment="1">
      <alignment horizontal="right" vertical="center"/>
    </xf>
    <xf numFmtId="4" fontId="9" fillId="8" borderId="93" xfId="10" applyNumberFormat="1" applyFont="1" applyFill="1" applyBorder="1" applyAlignment="1">
      <alignment horizontal="right" vertical="center"/>
    </xf>
    <xf numFmtId="4" fontId="9" fillId="8" borderId="86" xfId="10" applyNumberFormat="1" applyFont="1" applyFill="1" applyBorder="1" applyAlignment="1">
      <alignment horizontal="right" vertical="center"/>
    </xf>
    <xf numFmtId="4" fontId="9" fillId="5" borderId="83" xfId="0" applyNumberFormat="1" applyFont="1" applyFill="1" applyBorder="1" applyAlignment="1" applyProtection="1">
      <alignment horizontal="right" vertical="center"/>
      <protection locked="0"/>
    </xf>
    <xf numFmtId="0" fontId="9" fillId="0" borderId="86" xfId="10" applyFont="1" applyBorder="1" applyAlignment="1">
      <alignment horizontal="left" vertical="center" wrapText="1"/>
    </xf>
    <xf numFmtId="0" fontId="9" fillId="0" borderId="85" xfId="0" applyFont="1" applyBorder="1" applyAlignment="1" applyProtection="1">
      <alignment horizontal="center" vertical="center"/>
      <protection locked="0"/>
    </xf>
    <xf numFmtId="4" fontId="9" fillId="0" borderId="86" xfId="0" applyNumberFormat="1" applyFont="1" applyBorder="1" applyAlignment="1" applyProtection="1">
      <alignment horizontal="right" vertical="center"/>
      <protection locked="0"/>
    </xf>
    <xf numFmtId="4" fontId="9" fillId="7" borderId="86" xfId="0" applyNumberFormat="1" applyFont="1" applyFill="1" applyBorder="1" applyAlignment="1" applyProtection="1">
      <alignment horizontal="right" vertical="center"/>
      <protection locked="0"/>
    </xf>
    <xf numFmtId="4" fontId="9" fillId="7" borderId="87" xfId="0" applyNumberFormat="1" applyFont="1" applyFill="1" applyBorder="1" applyAlignment="1" applyProtection="1">
      <alignment horizontal="right" vertical="center"/>
      <protection locked="0"/>
    </xf>
    <xf numFmtId="4" fontId="9" fillId="0" borderId="89" xfId="0" applyNumberFormat="1" applyFont="1" applyBorder="1" applyAlignment="1" applyProtection="1">
      <alignment horizontal="right" vertical="center"/>
      <protection locked="0"/>
    </xf>
    <xf numFmtId="0" fontId="48" fillId="0" borderId="104" xfId="0" applyFont="1" applyBorder="1" applyAlignment="1" applyProtection="1">
      <alignment horizontal="center" vertical="center"/>
      <protection locked="0"/>
    </xf>
    <xf numFmtId="0" fontId="9" fillId="0" borderId="88" xfId="10" applyFont="1" applyBorder="1" applyAlignment="1">
      <alignment horizontal="left" vertical="center" wrapText="1"/>
    </xf>
    <xf numFmtId="0" fontId="48" fillId="0" borderId="85" xfId="0" quotePrefix="1" applyFont="1" applyBorder="1" applyAlignment="1" applyProtection="1">
      <alignment horizontal="right" vertical="center"/>
      <protection locked="0"/>
    </xf>
    <xf numFmtId="4" fontId="48" fillId="0" borderId="88" xfId="0" applyNumberFormat="1" applyFont="1" applyBorder="1" applyAlignment="1" applyProtection="1">
      <alignment horizontal="right" vertical="center"/>
      <protection locked="0"/>
    </xf>
    <xf numFmtId="4" fontId="9" fillId="7" borderId="88" xfId="0" applyNumberFormat="1" applyFont="1" applyFill="1" applyBorder="1" applyAlignment="1" applyProtection="1">
      <alignment horizontal="right" vertical="center"/>
      <protection locked="0"/>
    </xf>
    <xf numFmtId="4" fontId="9" fillId="7" borderId="79" xfId="0" applyNumberFormat="1" applyFont="1" applyFill="1" applyBorder="1" applyAlignment="1" applyProtection="1">
      <alignment horizontal="right" vertical="center"/>
      <protection locked="0"/>
    </xf>
    <xf numFmtId="4" fontId="48" fillId="0" borderId="146" xfId="0" applyNumberFormat="1" applyFont="1" applyBorder="1" applyAlignment="1" applyProtection="1">
      <alignment horizontal="right" vertical="center"/>
      <protection locked="0"/>
    </xf>
    <xf numFmtId="0" fontId="48" fillId="0" borderId="0" xfId="0" applyFont="1" applyAlignment="1" applyProtection="1">
      <alignment horizontal="right" vertical="center"/>
      <protection locked="0"/>
    </xf>
    <xf numFmtId="0" fontId="48" fillId="0" borderId="0" xfId="0" applyFont="1" applyAlignment="1" applyProtection="1">
      <alignment vertical="center"/>
      <protection locked="0"/>
    </xf>
    <xf numFmtId="0" fontId="9" fillId="0" borderId="112" xfId="10" applyFont="1" applyBorder="1" applyAlignment="1">
      <alignment horizontal="left" vertical="center" wrapText="1"/>
    </xf>
    <xf numFmtId="0" fontId="9" fillId="0" borderId="111" xfId="0" applyFont="1" applyBorder="1" applyAlignment="1" applyProtection="1">
      <alignment horizontal="right" vertical="center"/>
      <protection locked="0"/>
    </xf>
    <xf numFmtId="4" fontId="9" fillId="8" borderId="77" xfId="10" applyNumberFormat="1" applyFont="1" applyFill="1" applyBorder="1" applyAlignment="1">
      <alignment horizontal="right" vertical="center"/>
    </xf>
    <xf numFmtId="4" fontId="9" fillId="8" borderId="133" xfId="10" applyNumberFormat="1" applyFont="1" applyFill="1" applyBorder="1" applyAlignment="1">
      <alignment horizontal="right" vertical="center"/>
    </xf>
    <xf numFmtId="4" fontId="9" fillId="8" borderId="7" xfId="10" applyNumberFormat="1" applyFont="1" applyFill="1" applyBorder="1" applyAlignment="1">
      <alignment horizontal="right" vertical="center"/>
    </xf>
    <xf numFmtId="4" fontId="9" fillId="5" borderId="78" xfId="0" applyNumberFormat="1" applyFont="1" applyFill="1" applyBorder="1" applyAlignment="1" applyProtection="1">
      <alignment horizontal="right" vertical="center"/>
      <protection locked="0"/>
    </xf>
    <xf numFmtId="0" fontId="12" fillId="0" borderId="85" xfId="0" applyFont="1" applyBorder="1" applyAlignment="1" applyProtection="1">
      <alignment vertical="center"/>
      <protection locked="0"/>
    </xf>
    <xf numFmtId="0" fontId="12" fillId="0" borderId="87" xfId="0" applyFont="1" applyBorder="1" applyAlignment="1" applyProtection="1">
      <alignment horizontal="right" vertical="center"/>
      <protection locked="0"/>
    </xf>
    <xf numFmtId="4" fontId="9" fillId="7" borderId="93" xfId="0" applyNumberFormat="1" applyFont="1" applyFill="1" applyBorder="1" applyAlignment="1" applyProtection="1">
      <alignment horizontal="right" vertical="center"/>
      <protection locked="0"/>
    </xf>
    <xf numFmtId="4" fontId="48" fillId="0" borderId="89" xfId="0" applyNumberFormat="1" applyFont="1" applyBorder="1" applyAlignment="1" applyProtection="1">
      <alignment horizontal="right" vertical="center"/>
      <protection locked="0"/>
    </xf>
    <xf numFmtId="0" fontId="48" fillId="0" borderId="105" xfId="0" applyFont="1" applyBorder="1" applyAlignment="1" applyProtection="1">
      <alignment horizontal="center" vertical="center"/>
      <protection locked="0"/>
    </xf>
    <xf numFmtId="0" fontId="48" fillId="0" borderId="85" xfId="0" applyFont="1" applyBorder="1" applyAlignment="1" applyProtection="1">
      <alignment horizontal="right" vertical="center"/>
      <protection locked="0"/>
    </xf>
    <xf numFmtId="4" fontId="48" fillId="0" borderId="86" xfId="0" applyNumberFormat="1" applyFont="1" applyBorder="1" applyAlignment="1" applyProtection="1">
      <alignment horizontal="right" vertical="center"/>
      <protection locked="0"/>
    </xf>
    <xf numFmtId="0" fontId="9" fillId="0" borderId="108" xfId="0" applyFont="1" applyBorder="1" applyAlignment="1" applyProtection="1">
      <alignment horizontal="center" vertical="center" wrapText="1"/>
      <protection locked="0"/>
    </xf>
    <xf numFmtId="0" fontId="9" fillId="0" borderId="66" xfId="0" applyFont="1" applyBorder="1" applyAlignment="1" applyProtection="1">
      <alignment horizontal="right" vertical="center"/>
      <protection locked="0"/>
    </xf>
    <xf numFmtId="4" fontId="9" fillId="4" borderId="88" xfId="0" applyNumberFormat="1" applyFont="1" applyFill="1" applyBorder="1" applyAlignment="1" applyProtection="1">
      <alignment horizontal="right" vertical="center"/>
      <protection locked="0"/>
    </xf>
    <xf numFmtId="0" fontId="9" fillId="0" borderId="51" xfId="0" applyFont="1" applyBorder="1" applyAlignment="1" applyProtection="1">
      <alignment horizontal="center" vertical="center"/>
      <protection locked="0"/>
    </xf>
    <xf numFmtId="0" fontId="9" fillId="0" borderId="63" xfId="0" applyFont="1" applyBorder="1" applyAlignment="1" applyProtection="1">
      <alignment vertical="center"/>
      <protection locked="0"/>
    </xf>
    <xf numFmtId="0" fontId="11" fillId="0" borderId="24" xfId="0" applyFont="1" applyBorder="1" applyAlignment="1" applyProtection="1">
      <alignment horizontal="right"/>
      <protection locked="0"/>
    </xf>
    <xf numFmtId="4" fontId="11" fillId="4" borderId="13" xfId="0" applyNumberFormat="1" applyFont="1" applyFill="1" applyBorder="1" applyAlignment="1" applyProtection="1">
      <alignment horizontal="right" vertical="center"/>
      <protection locked="0"/>
    </xf>
    <xf numFmtId="0" fontId="11" fillId="0" borderId="0" xfId="0" applyFont="1" applyAlignment="1" applyProtection="1">
      <alignment vertical="center"/>
      <protection locked="0"/>
    </xf>
    <xf numFmtId="4" fontId="9" fillId="0" borderId="47" xfId="0" applyNumberFormat="1" applyFont="1" applyBorder="1" applyAlignment="1" applyProtection="1">
      <alignment horizontal="right" vertical="center"/>
      <protection locked="0"/>
    </xf>
    <xf numFmtId="4" fontId="9" fillId="0" borderId="145" xfId="0" applyNumberFormat="1" applyFont="1" applyBorder="1" applyAlignment="1" applyProtection="1">
      <alignment horizontal="right" vertical="center"/>
      <protection locked="0"/>
    </xf>
    <xf numFmtId="4" fontId="9" fillId="0" borderId="144" xfId="0" applyNumberFormat="1" applyFont="1" applyBorder="1" applyAlignment="1" applyProtection="1">
      <alignment horizontal="right" vertical="center"/>
      <protection locked="0"/>
    </xf>
    <xf numFmtId="4" fontId="9" fillId="0" borderId="110" xfId="0" applyNumberFormat="1" applyFont="1" applyBorder="1" applyAlignment="1" applyProtection="1">
      <alignment horizontal="right" vertical="center"/>
      <protection locked="0"/>
    </xf>
    <xf numFmtId="0" fontId="9" fillId="0" borderId="105" xfId="0" applyFont="1" applyBorder="1" applyAlignment="1" applyProtection="1">
      <alignment horizontal="center" vertical="center"/>
      <protection locked="0"/>
    </xf>
    <xf numFmtId="0" fontId="9" fillId="0" borderId="13" xfId="0" applyFont="1" applyBorder="1" applyAlignment="1" applyProtection="1">
      <alignment vertical="center"/>
      <protection locked="0"/>
    </xf>
    <xf numFmtId="4" fontId="9" fillId="0" borderId="39" xfId="0" applyNumberFormat="1" applyFont="1" applyBorder="1" applyAlignment="1" applyProtection="1">
      <alignment horizontal="right" vertical="center"/>
      <protection locked="0"/>
    </xf>
    <xf numFmtId="4" fontId="9" fillId="0" borderId="18" xfId="0" applyNumberFormat="1" applyFont="1" applyBorder="1" applyAlignment="1" applyProtection="1">
      <alignment horizontal="right" vertical="center"/>
      <protection locked="0"/>
    </xf>
    <xf numFmtId="4" fontId="9" fillId="0" borderId="87" xfId="0" applyNumberFormat="1" applyFont="1" applyBorder="1" applyAlignment="1" applyProtection="1">
      <alignment horizontal="right" vertical="center"/>
      <protection locked="0"/>
    </xf>
    <xf numFmtId="4" fontId="9" fillId="0" borderId="85" xfId="0" applyNumberFormat="1" applyFont="1" applyBorder="1" applyAlignment="1" applyProtection="1">
      <alignment horizontal="right" vertical="center"/>
      <protection locked="0"/>
    </xf>
    <xf numFmtId="0" fontId="9" fillId="0" borderId="107" xfId="0" applyFont="1" applyBorder="1" applyAlignment="1" applyProtection="1">
      <alignment horizontal="center" vertical="center" wrapText="1"/>
      <protection locked="0"/>
    </xf>
    <xf numFmtId="4" fontId="9" fillId="4" borderId="77" xfId="0" applyNumberFormat="1" applyFont="1" applyFill="1" applyBorder="1" applyAlignment="1" applyProtection="1">
      <alignment horizontal="right" vertical="center"/>
      <protection locked="0"/>
    </xf>
    <xf numFmtId="4" fontId="9" fillId="5" borderId="91" xfId="0" applyNumberFormat="1" applyFont="1" applyFill="1" applyBorder="1" applyAlignment="1" applyProtection="1">
      <alignment horizontal="right" vertical="center"/>
      <protection locked="0"/>
    </xf>
    <xf numFmtId="0" fontId="9" fillId="0" borderId="93" xfId="0" applyFont="1" applyBorder="1" applyAlignment="1" applyProtection="1">
      <alignment vertical="center"/>
      <protection locked="0"/>
    </xf>
    <xf numFmtId="0" fontId="9" fillId="0" borderId="85" xfId="0" applyFont="1" applyBorder="1" applyAlignment="1" applyProtection="1">
      <alignment vertical="center"/>
      <protection locked="0"/>
    </xf>
    <xf numFmtId="0" fontId="9" fillId="0" borderId="103" xfId="0" applyFont="1" applyBorder="1" applyAlignment="1" applyProtection="1">
      <alignment horizontal="center" vertical="center"/>
      <protection locked="0"/>
    </xf>
    <xf numFmtId="4" fontId="11" fillId="5" borderId="73" xfId="0" applyNumberFormat="1" applyFont="1" applyFill="1" applyBorder="1" applyAlignment="1" applyProtection="1">
      <alignment horizontal="right" vertical="center"/>
      <protection locked="0"/>
    </xf>
    <xf numFmtId="0" fontId="9" fillId="0" borderId="0" xfId="0" applyFont="1" applyAlignment="1" applyProtection="1">
      <alignment horizontal="center" vertical="center"/>
      <protection locked="0"/>
    </xf>
    <xf numFmtId="0" fontId="49" fillId="0" borderId="0" xfId="0" applyFont="1" applyAlignment="1" applyProtection="1">
      <alignment vertical="center"/>
      <protection locked="0"/>
    </xf>
    <xf numFmtId="0" fontId="50" fillId="0" borderId="0" xfId="0" applyFont="1" applyAlignment="1" applyProtection="1">
      <alignment horizontal="center" vertical="center" wrapText="1"/>
      <protection locked="0"/>
    </xf>
    <xf numFmtId="0" fontId="9" fillId="6" borderId="0" xfId="0" applyFont="1" applyFill="1" applyAlignment="1" applyProtection="1">
      <alignment horizontal="center" vertical="center" wrapText="1"/>
      <protection locked="0"/>
    </xf>
    <xf numFmtId="0" fontId="9" fillId="6" borderId="0" xfId="0" applyFont="1" applyFill="1" applyAlignment="1" applyProtection="1">
      <alignment vertical="center" wrapText="1"/>
      <protection locked="0"/>
    </xf>
    <xf numFmtId="0" fontId="50" fillId="0" borderId="0" xfId="0" applyFont="1" applyAlignment="1" applyProtection="1">
      <alignment horizontal="center" vertical="center"/>
      <protection locked="0"/>
    </xf>
    <xf numFmtId="0" fontId="25" fillId="6" borderId="0" xfId="0" applyFont="1" applyFill="1" applyAlignment="1" applyProtection="1">
      <alignment horizontal="left" vertical="center" wrapText="1"/>
      <protection locked="0"/>
    </xf>
    <xf numFmtId="0" fontId="38" fillId="0" borderId="0" xfId="0" applyFont="1" applyAlignment="1" applyProtection="1">
      <alignment vertical="center"/>
      <protection locked="0"/>
    </xf>
    <xf numFmtId="0" fontId="39" fillId="0" borderId="0" xfId="0" applyFont="1" applyAlignment="1" applyProtection="1">
      <alignment vertical="center"/>
      <protection locked="0"/>
    </xf>
    <xf numFmtId="0" fontId="23" fillId="0" borderId="0" xfId="0" applyFont="1" applyAlignment="1" applyProtection="1">
      <alignment horizontal="center" vertical="center" wrapText="1"/>
      <protection locked="0"/>
    </xf>
    <xf numFmtId="0" fontId="34" fillId="0" borderId="0" xfId="12" applyAlignment="1">
      <alignment horizontal="left" vertical="center"/>
    </xf>
    <xf numFmtId="0" fontId="37" fillId="0" borderId="0" xfId="12" applyFont="1" applyAlignment="1">
      <alignment horizontal="left" vertical="center"/>
    </xf>
    <xf numFmtId="0" fontId="25" fillId="6" borderId="0" xfId="0" applyFont="1" applyFill="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10" fillId="0" borderId="0" xfId="10" applyFont="1" applyAlignment="1">
      <alignment horizontal="left" vertical="center" wrapText="1"/>
    </xf>
    <xf numFmtId="0" fontId="9" fillId="0" borderId="0" xfId="0" applyFont="1" applyAlignment="1" applyProtection="1">
      <alignment vertical="center"/>
      <protection locked="0"/>
    </xf>
    <xf numFmtId="0" fontId="9" fillId="0" borderId="21" xfId="0" applyFont="1" applyBorder="1" applyAlignment="1" applyProtection="1">
      <alignment vertical="center"/>
      <protection locked="0"/>
    </xf>
    <xf numFmtId="0" fontId="11" fillId="0" borderId="28" xfId="0" applyFont="1" applyBorder="1" applyAlignment="1" applyProtection="1">
      <alignment horizontal="center" vertical="center"/>
      <protection locked="0"/>
    </xf>
    <xf numFmtId="0" fontId="11" fillId="0" borderId="73" xfId="0" applyFont="1" applyBorder="1" applyAlignment="1" applyProtection="1">
      <alignment horizontal="center" vertical="center"/>
      <protection locked="0"/>
    </xf>
    <xf numFmtId="0" fontId="11" fillId="0" borderId="62" xfId="0" applyFont="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64" xfId="0" applyFont="1" applyBorder="1" applyAlignment="1" applyProtection="1">
      <alignment horizontal="center" vertical="center"/>
      <protection locked="0"/>
    </xf>
    <xf numFmtId="0" fontId="11" fillId="0" borderId="13" xfId="0" applyFont="1" applyBorder="1" applyAlignment="1" applyProtection="1">
      <alignment horizontal="center" vertical="center"/>
      <protection locked="0"/>
    </xf>
    <xf numFmtId="0" fontId="11" fillId="0" borderId="14" xfId="0" applyFont="1" applyBorder="1" applyAlignment="1" applyProtection="1">
      <alignment horizontal="center" vertical="center"/>
      <protection locked="0"/>
    </xf>
    <xf numFmtId="0" fontId="11" fillId="0" borderId="41" xfId="0" applyFont="1" applyBorder="1" applyAlignment="1" applyProtection="1">
      <alignment horizontal="center" vertical="center"/>
      <protection locked="0"/>
    </xf>
    <xf numFmtId="0" fontId="11" fillId="0" borderId="102" xfId="0" applyFont="1" applyBorder="1" applyAlignment="1" applyProtection="1">
      <alignment horizontal="center" vertical="center"/>
      <protection locked="0"/>
    </xf>
    <xf numFmtId="0" fontId="11" fillId="0" borderId="101" xfId="0" applyFont="1" applyBorder="1" applyAlignment="1" applyProtection="1">
      <alignment horizontal="center" vertical="center"/>
      <protection locked="0"/>
    </xf>
    <xf numFmtId="0" fontId="11" fillId="0" borderId="100" xfId="0" applyFont="1" applyBorder="1" applyAlignment="1" applyProtection="1">
      <alignment horizontal="center" vertical="center"/>
      <protection locked="0"/>
    </xf>
    <xf numFmtId="0" fontId="9" fillId="0" borderId="93" xfId="0" applyFont="1" applyBorder="1" applyAlignment="1" applyProtection="1">
      <alignment vertical="center"/>
      <protection locked="0"/>
    </xf>
    <xf numFmtId="0" fontId="9" fillId="0" borderId="85" xfId="0" applyFont="1" applyBorder="1" applyAlignment="1" applyProtection="1">
      <alignment vertical="center"/>
      <protection locked="0"/>
    </xf>
    <xf numFmtId="0" fontId="9" fillId="0" borderId="106" xfId="0" applyFont="1" applyBorder="1" applyAlignment="1" applyProtection="1">
      <alignment vertical="center"/>
      <protection locked="0"/>
    </xf>
    <xf numFmtId="0" fontId="9" fillId="0" borderId="90" xfId="0" applyFont="1" applyBorder="1" applyAlignment="1" applyProtection="1">
      <alignment vertical="center"/>
      <protection locked="0"/>
    </xf>
    <xf numFmtId="0" fontId="38" fillId="0" borderId="0" xfId="0" applyFont="1" applyAlignment="1" applyProtection="1">
      <alignment horizontal="center" vertical="center" wrapText="1"/>
      <protection locked="0"/>
    </xf>
    <xf numFmtId="0" fontId="0" fillId="0" borderId="0" xfId="0" applyFont="1" applyAlignment="1" applyProtection="1">
      <alignment horizontal="center" vertical="center" wrapText="1"/>
      <protection locked="0"/>
    </xf>
    <xf numFmtId="0" fontId="11" fillId="3" borderId="32" xfId="0" applyFont="1" applyFill="1" applyBorder="1" applyAlignment="1" applyProtection="1">
      <alignment horizontal="center" vertical="center" wrapText="1"/>
      <protection locked="0"/>
    </xf>
    <xf numFmtId="0" fontId="0" fillId="0" borderId="65" xfId="0" applyFont="1" applyBorder="1" applyAlignment="1" applyProtection="1">
      <alignment horizontal="center" vertical="center" wrapText="1"/>
      <protection locked="0"/>
    </xf>
    <xf numFmtId="0" fontId="0" fillId="0" borderId="7" xfId="0" applyFont="1" applyBorder="1" applyAlignment="1" applyProtection="1">
      <alignment horizontal="center" vertical="center" wrapText="1"/>
      <protection locked="0"/>
    </xf>
    <xf numFmtId="0" fontId="0" fillId="0" borderId="21" xfId="0" applyFont="1" applyBorder="1" applyAlignment="1" applyProtection="1">
      <alignment horizontal="center" vertical="center" wrapText="1"/>
      <protection locked="0"/>
    </xf>
    <xf numFmtId="0" fontId="11" fillId="3" borderId="30" xfId="0" applyFont="1" applyFill="1" applyBorder="1" applyAlignment="1" applyProtection="1">
      <alignment horizontal="center" vertical="center" wrapText="1"/>
      <protection locked="0"/>
    </xf>
    <xf numFmtId="0" fontId="11" fillId="3" borderId="34" xfId="0" applyFont="1" applyFill="1" applyBorder="1" applyAlignment="1" applyProtection="1">
      <alignment horizontal="center" vertical="center" wrapText="1"/>
      <protection locked="0"/>
    </xf>
    <xf numFmtId="0" fontId="0" fillId="0" borderId="3" xfId="0" applyFont="1" applyBorder="1" applyAlignment="1" applyProtection="1">
      <alignment horizontal="center" vertical="center" wrapText="1"/>
      <protection locked="0"/>
    </xf>
    <xf numFmtId="0" fontId="9" fillId="0" borderId="113" xfId="0" applyFont="1" applyBorder="1" applyAlignment="1" applyProtection="1">
      <alignment horizontal="center" vertical="center"/>
      <protection locked="0"/>
    </xf>
    <xf numFmtId="0" fontId="9" fillId="0" borderId="84" xfId="0" applyFont="1" applyBorder="1" applyAlignment="1" applyProtection="1">
      <alignment horizontal="center" vertical="center"/>
      <protection locked="0"/>
    </xf>
    <xf numFmtId="0" fontId="9" fillId="0" borderId="93" xfId="0" applyFont="1" applyBorder="1" applyAlignment="1" applyProtection="1">
      <alignment vertical="center" wrapText="1"/>
      <protection locked="0"/>
    </xf>
    <xf numFmtId="0" fontId="9" fillId="0" borderId="85" xfId="0" applyFont="1" applyBorder="1" applyAlignment="1" applyProtection="1">
      <alignment vertical="center" wrapText="1"/>
      <protection locked="0"/>
    </xf>
    <xf numFmtId="0" fontId="9" fillId="3" borderId="118" xfId="0" applyFont="1" applyFill="1" applyBorder="1" applyAlignment="1" applyProtection="1">
      <alignment horizontal="center" vertical="center"/>
      <protection locked="0"/>
    </xf>
    <xf numFmtId="0" fontId="9" fillId="0" borderId="119" xfId="0" applyFont="1" applyBorder="1" applyAlignment="1" applyProtection="1">
      <alignment horizontal="center" vertical="center"/>
      <protection locked="0"/>
    </xf>
    <xf numFmtId="0" fontId="14" fillId="3" borderId="28" xfId="0" applyFont="1" applyFill="1" applyBorder="1" applyAlignment="1" applyProtection="1">
      <alignment horizontal="center" vertical="center"/>
      <protection locked="0"/>
    </xf>
    <xf numFmtId="0" fontId="14" fillId="3" borderId="73" xfId="0" applyFont="1" applyFill="1" applyBorder="1" applyAlignment="1" applyProtection="1">
      <alignment horizontal="center" vertical="center"/>
      <protection locked="0"/>
    </xf>
    <xf numFmtId="0" fontId="14" fillId="3" borderId="62" xfId="0" applyFont="1" applyFill="1" applyBorder="1" applyAlignment="1" applyProtection="1">
      <alignment horizontal="center" vertical="center"/>
      <protection locked="0"/>
    </xf>
    <xf numFmtId="0" fontId="11" fillId="0" borderId="115" xfId="0" applyFont="1" applyBorder="1" applyAlignment="1" applyProtection="1">
      <alignment horizontal="center" vertical="center"/>
      <protection locked="0"/>
    </xf>
    <xf numFmtId="0" fontId="11" fillId="0" borderId="114" xfId="0" applyFont="1" applyBorder="1" applyAlignment="1" applyProtection="1">
      <alignment horizontal="center" vertical="center"/>
      <protection locked="0"/>
    </xf>
    <xf numFmtId="0" fontId="11" fillId="3" borderId="40" xfId="0" applyFont="1" applyFill="1" applyBorder="1" applyAlignment="1" applyProtection="1">
      <alignment horizontal="center" vertical="center" wrapText="1"/>
      <protection locked="0"/>
    </xf>
    <xf numFmtId="0" fontId="11" fillId="3" borderId="72" xfId="0" applyFont="1" applyFill="1" applyBorder="1" applyAlignment="1" applyProtection="1">
      <alignment horizontal="center" vertical="center" wrapText="1"/>
      <protection locked="0"/>
    </xf>
    <xf numFmtId="0" fontId="11" fillId="3" borderId="76"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wrapText="1"/>
      <protection locked="0"/>
    </xf>
    <xf numFmtId="0" fontId="0" fillId="0" borderId="16" xfId="0" applyFont="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60" xfId="0" applyFont="1" applyBorder="1" applyAlignment="1" applyProtection="1">
      <alignment horizontal="center" vertical="center"/>
      <protection locked="0"/>
    </xf>
    <xf numFmtId="0" fontId="9" fillId="0" borderId="59" xfId="0" applyFont="1" applyBorder="1" applyAlignment="1" applyProtection="1">
      <alignment horizontal="center" vertical="center"/>
      <protection locked="0"/>
    </xf>
    <xf numFmtId="0" fontId="9" fillId="0" borderId="109" xfId="0" applyFont="1" applyBorder="1" applyAlignment="1" applyProtection="1">
      <alignment vertical="center"/>
      <protection locked="0"/>
    </xf>
    <xf numFmtId="0" fontId="9" fillId="0" borderId="58" xfId="0" applyFont="1" applyBorder="1" applyAlignment="1" applyProtection="1">
      <alignment vertical="center"/>
      <protection locked="0"/>
    </xf>
    <xf numFmtId="0" fontId="9" fillId="0" borderId="109" xfId="0" applyFont="1" applyBorder="1" applyAlignment="1" applyProtection="1">
      <alignment horizontal="center" vertical="center"/>
      <protection locked="0"/>
    </xf>
    <xf numFmtId="0" fontId="9" fillId="0" borderId="58" xfId="0" applyFont="1" applyBorder="1" applyAlignment="1" applyProtection="1">
      <alignment horizontal="center" vertical="center"/>
      <protection locked="0"/>
    </xf>
    <xf numFmtId="0" fontId="22"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24" fillId="0" borderId="10" xfId="0" applyFont="1" applyBorder="1" applyAlignment="1" applyProtection="1">
      <alignment horizontal="center" vertical="top"/>
      <protection locked="0"/>
    </xf>
    <xf numFmtId="0" fontId="24" fillId="0" borderId="41" xfId="0" applyFont="1" applyBorder="1" applyAlignment="1" applyProtection="1">
      <alignment horizontal="center" vertical="top"/>
      <protection locked="0"/>
    </xf>
    <xf numFmtId="49" fontId="25" fillId="7" borderId="26" xfId="0" applyNumberFormat="1" applyFont="1" applyFill="1" applyBorder="1" applyAlignment="1" applyProtection="1">
      <alignment horizontal="left" vertical="center"/>
      <protection locked="0"/>
    </xf>
    <xf numFmtId="49" fontId="25" fillId="7" borderId="27" xfId="0" applyNumberFormat="1" applyFont="1" applyFill="1" applyBorder="1" applyAlignment="1" applyProtection="1">
      <alignment horizontal="left" vertical="center"/>
      <protection locked="0"/>
    </xf>
    <xf numFmtId="0" fontId="11" fillId="0" borderId="10" xfId="0" applyFont="1" applyBorder="1" applyAlignment="1" applyProtection="1">
      <alignment horizontal="center" vertical="center"/>
      <protection locked="0"/>
    </xf>
    <xf numFmtId="0" fontId="24" fillId="3" borderId="95" xfId="0" applyFont="1" applyFill="1" applyBorder="1" applyAlignment="1" applyProtection="1">
      <alignment horizontal="center" vertical="center" wrapText="1"/>
      <protection locked="0"/>
    </xf>
    <xf numFmtId="0" fontId="34" fillId="0" borderId="0" xfId="12" applyAlignment="1">
      <alignment horizontal="center" vertical="center" wrapText="1"/>
    </xf>
    <xf numFmtId="0" fontId="25" fillId="0" borderId="29" xfId="0" applyFont="1" applyBorder="1" applyAlignment="1" applyProtection="1">
      <alignment horizontal="center" vertical="center" wrapText="1"/>
      <protection locked="0"/>
    </xf>
    <xf numFmtId="0" fontId="25" fillId="0" borderId="33" xfId="0" applyFont="1" applyBorder="1" applyAlignment="1" applyProtection="1">
      <alignment horizontal="center" vertical="center" wrapText="1"/>
      <protection locked="0"/>
    </xf>
    <xf numFmtId="0" fontId="25" fillId="0" borderId="31" xfId="0" applyFont="1" applyBorder="1" applyAlignment="1" applyProtection="1">
      <alignment horizontal="center" vertical="center" wrapText="1"/>
      <protection locked="0"/>
    </xf>
    <xf numFmtId="0" fontId="28" fillId="3" borderId="29" xfId="0" applyFont="1" applyFill="1" applyBorder="1" applyAlignment="1" applyProtection="1">
      <alignment horizontal="center" vertical="center"/>
      <protection locked="0"/>
    </xf>
    <xf numFmtId="0" fontId="28" fillId="3" borderId="65" xfId="0" applyFont="1" applyFill="1" applyBorder="1" applyAlignment="1" applyProtection="1">
      <alignment horizontal="center" vertical="center"/>
      <protection locked="0"/>
    </xf>
    <xf numFmtId="0" fontId="29" fillId="0" borderId="0" xfId="0" applyFont="1" applyAlignment="1" applyProtection="1">
      <alignment horizontal="center" vertical="center"/>
      <protection locked="0"/>
    </xf>
    <xf numFmtId="0" fontId="24" fillId="3" borderId="34" xfId="0" applyFont="1" applyFill="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0" fontId="24" fillId="3" borderId="50" xfId="0" applyFont="1" applyFill="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8" fillId="3" borderId="28" xfId="0" applyFont="1" applyFill="1" applyBorder="1" applyAlignment="1" applyProtection="1">
      <alignment horizontal="center" vertical="center"/>
      <protection locked="0"/>
    </xf>
    <xf numFmtId="0" fontId="28" fillId="3" borderId="62" xfId="0" applyFont="1" applyFill="1" applyBorder="1" applyAlignment="1" applyProtection="1">
      <alignment horizontal="center" vertical="center"/>
      <protection locked="0"/>
    </xf>
    <xf numFmtId="0" fontId="16" fillId="0" borderId="0" xfId="0" applyFont="1" applyAlignment="1" applyProtection="1">
      <alignment horizontal="center" vertical="center"/>
      <protection locked="0"/>
    </xf>
    <xf numFmtId="0" fontId="24" fillId="3" borderId="65" xfId="0" applyFont="1" applyFill="1" applyBorder="1" applyAlignment="1" applyProtection="1">
      <alignment horizontal="center" vertical="center" wrapText="1"/>
      <protection locked="0"/>
    </xf>
    <xf numFmtId="0" fontId="20" fillId="0" borderId="21" xfId="0" applyFont="1" applyBorder="1" applyAlignment="1" applyProtection="1">
      <alignment horizontal="center" vertical="center" wrapText="1"/>
      <protection locked="0"/>
    </xf>
    <xf numFmtId="0" fontId="24" fillId="3" borderId="30" xfId="0" applyFont="1" applyFill="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9" fillId="0" borderId="16" xfId="0" applyFont="1" applyBorder="1" applyAlignment="1" applyProtection="1">
      <alignment vertical="center"/>
      <protection locked="0"/>
    </xf>
    <xf numFmtId="0" fontId="0" fillId="0" borderId="21" xfId="0" applyFont="1" applyBorder="1" applyAlignment="1" applyProtection="1">
      <alignment vertical="center"/>
      <protection locked="0"/>
    </xf>
    <xf numFmtId="0" fontId="11" fillId="0" borderId="10" xfId="0" applyFont="1" applyBorder="1" applyAlignment="1" applyProtection="1">
      <alignment horizontal="left" vertical="center"/>
      <protection locked="0"/>
    </xf>
    <xf numFmtId="0" fontId="0" fillId="0" borderId="41" xfId="0" applyFont="1" applyBorder="1" applyAlignment="1" applyProtection="1">
      <alignment horizontal="left" vertical="center"/>
      <protection locked="0"/>
    </xf>
    <xf numFmtId="0" fontId="14" fillId="3" borderId="17" xfId="0" applyFont="1" applyFill="1" applyBorder="1" applyAlignment="1" applyProtection="1">
      <alignment horizontal="center" vertical="center"/>
      <protection locked="0"/>
    </xf>
    <xf numFmtId="0" fontId="42" fillId="3" borderId="57" xfId="0" applyFont="1" applyFill="1" applyBorder="1" applyAlignment="1" applyProtection="1">
      <alignment horizontal="center" vertical="center"/>
      <protection locked="0"/>
    </xf>
    <xf numFmtId="0" fontId="11" fillId="3" borderId="2" xfId="0" applyFont="1" applyFill="1" applyBorder="1" applyAlignment="1" applyProtection="1">
      <alignment horizontal="center" vertical="center" wrapText="1"/>
      <protection locked="0"/>
    </xf>
    <xf numFmtId="0" fontId="9" fillId="3" borderId="22" xfId="0" applyFont="1" applyFill="1" applyBorder="1" applyAlignment="1" applyProtection="1">
      <alignment horizontal="center" vertical="center"/>
      <protection locked="0"/>
    </xf>
    <xf numFmtId="0" fontId="9" fillId="3" borderId="24" xfId="0" applyFont="1" applyFill="1" applyBorder="1" applyAlignment="1" applyProtection="1">
      <alignment horizontal="center" vertical="center"/>
      <protection locked="0"/>
    </xf>
    <xf numFmtId="0" fontId="0" fillId="3" borderId="57" xfId="0" applyFont="1" applyFill="1" applyBorder="1" applyAlignment="1" applyProtection="1">
      <alignment horizontal="center" vertical="center"/>
      <protection locked="0"/>
    </xf>
    <xf numFmtId="0" fontId="9" fillId="0" borderId="46" xfId="0" applyFont="1" applyBorder="1" applyAlignment="1" applyProtection="1">
      <alignment vertical="center"/>
      <protection locked="0"/>
    </xf>
    <xf numFmtId="0" fontId="0" fillId="0" borderId="58" xfId="0" applyFont="1" applyBorder="1" applyAlignment="1" applyProtection="1">
      <alignment vertical="center"/>
      <protection locked="0"/>
    </xf>
    <xf numFmtId="0" fontId="11" fillId="3" borderId="3" xfId="0" applyFont="1" applyFill="1" applyBorder="1" applyAlignment="1" applyProtection="1">
      <alignment horizontal="center" vertical="center" wrapText="1"/>
      <protection locked="0"/>
    </xf>
    <xf numFmtId="0" fontId="11" fillId="0" borderId="68" xfId="0" applyFont="1" applyBorder="1" applyAlignment="1" applyProtection="1">
      <alignment horizontal="left" vertical="center"/>
      <protection locked="0"/>
    </xf>
    <xf numFmtId="0" fontId="0" fillId="0" borderId="59" xfId="0" applyFont="1" applyBorder="1" applyAlignment="1" applyProtection="1">
      <alignment horizontal="left" vertical="center"/>
      <protection locked="0"/>
    </xf>
    <xf numFmtId="0" fontId="9" fillId="0" borderId="7" xfId="0" applyFont="1" applyBorder="1" applyAlignment="1" applyProtection="1">
      <alignment vertical="center"/>
      <protection locked="0"/>
    </xf>
    <xf numFmtId="0" fontId="0" fillId="0" borderId="0" xfId="0" applyFont="1" applyAlignment="1" applyProtection="1">
      <alignment vertical="center"/>
      <protection locked="0"/>
    </xf>
    <xf numFmtId="0" fontId="10" fillId="0" borderId="0" xfId="0" applyFont="1" applyAlignment="1" applyProtection="1">
      <alignment vertical="center" wrapText="1"/>
      <protection locked="0"/>
    </xf>
    <xf numFmtId="0" fontId="0" fillId="0" borderId="0" xfId="0" applyFont="1" applyAlignment="1" applyProtection="1">
      <alignment vertical="center" wrapText="1"/>
      <protection locked="0"/>
    </xf>
    <xf numFmtId="0" fontId="11" fillId="0" borderId="28" xfId="0" applyFont="1" applyBorder="1" applyAlignment="1" applyProtection="1">
      <alignment horizontal="left" vertical="center"/>
      <protection locked="0"/>
    </xf>
    <xf numFmtId="0" fontId="0" fillId="0" borderId="62" xfId="0" applyFont="1" applyBorder="1" applyAlignment="1" applyProtection="1">
      <alignment horizontal="left" vertical="center"/>
      <protection locked="0"/>
    </xf>
    <xf numFmtId="0" fontId="9" fillId="0" borderId="7" xfId="0" applyFont="1" applyBorder="1" applyAlignment="1" applyProtection="1">
      <alignment horizontal="left" vertical="center"/>
      <protection locked="0"/>
    </xf>
    <xf numFmtId="0" fontId="0" fillId="0" borderId="21" xfId="0" applyFont="1" applyBorder="1" applyAlignment="1" applyProtection="1">
      <alignment horizontal="left" vertical="center"/>
      <protection locked="0"/>
    </xf>
    <xf numFmtId="0" fontId="11" fillId="3" borderId="147" xfId="0" applyFont="1" applyFill="1" applyBorder="1" applyAlignment="1" applyProtection="1">
      <alignment horizontal="center" vertical="center" wrapText="1"/>
      <protection locked="0"/>
    </xf>
    <xf numFmtId="0" fontId="11" fillId="3" borderId="148" xfId="0" applyFont="1" applyFill="1" applyBorder="1" applyAlignment="1" applyProtection="1">
      <alignment horizontal="center" vertical="center" wrapText="1"/>
      <protection locked="0"/>
    </xf>
    <xf numFmtId="0" fontId="11" fillId="0" borderId="68" xfId="0" applyFont="1" applyBorder="1" applyAlignment="1" applyProtection="1">
      <alignment horizontal="center" vertical="center"/>
      <protection locked="0"/>
    </xf>
    <xf numFmtId="0" fontId="0" fillId="0" borderId="59" xfId="0" applyFont="1" applyBorder="1" applyAlignment="1" applyProtection="1">
      <alignment horizontal="center" vertical="center"/>
      <protection locked="0"/>
    </xf>
    <xf numFmtId="0" fontId="10" fillId="0" borderId="0" xfId="0" applyFont="1" applyAlignment="1" applyProtection="1">
      <alignment vertical="center"/>
      <protection locked="0"/>
    </xf>
    <xf numFmtId="0" fontId="11" fillId="0" borderId="28" xfId="0" applyFont="1" applyBorder="1" applyAlignment="1" applyProtection="1">
      <alignment vertical="center"/>
      <protection locked="0"/>
    </xf>
    <xf numFmtId="0" fontId="0" fillId="0" borderId="62" xfId="0" applyFont="1" applyBorder="1" applyAlignment="1" applyProtection="1">
      <alignment vertical="center"/>
      <protection locked="0"/>
    </xf>
    <xf numFmtId="0" fontId="11" fillId="3" borderId="13" xfId="0" applyFont="1" applyFill="1" applyBorder="1" applyAlignment="1" applyProtection="1">
      <alignment horizontal="center" vertical="center"/>
      <protection locked="0"/>
    </xf>
    <xf numFmtId="0" fontId="0" fillId="0" borderId="14" xfId="0" applyFont="1" applyBorder="1" applyAlignment="1" applyProtection="1">
      <alignment vertical="center"/>
      <protection locked="0"/>
    </xf>
    <xf numFmtId="0" fontId="0" fillId="0" borderId="41" xfId="0" applyFont="1" applyBorder="1" applyAlignment="1" applyProtection="1">
      <alignment vertical="center"/>
      <protection locked="0"/>
    </xf>
    <xf numFmtId="0" fontId="9" fillId="0" borderId="8" xfId="0" quotePrefix="1" applyFont="1" applyBorder="1" applyAlignment="1" applyProtection="1">
      <alignment horizontal="center" vertical="center"/>
      <protection locked="0"/>
    </xf>
    <xf numFmtId="0" fontId="0" fillId="0" borderId="2" xfId="0" applyFont="1" applyBorder="1" applyAlignment="1" applyProtection="1">
      <alignment vertical="center"/>
      <protection locked="0"/>
    </xf>
    <xf numFmtId="0" fontId="0" fillId="0" borderId="42" xfId="0" applyFont="1" applyBorder="1" applyAlignment="1" applyProtection="1">
      <alignment vertical="center"/>
      <protection locked="0"/>
    </xf>
    <xf numFmtId="0" fontId="38" fillId="0" borderId="0" xfId="0" applyFont="1" applyAlignment="1" applyProtection="1">
      <alignment horizontal="center" vertical="center"/>
      <protection locked="0"/>
    </xf>
    <xf numFmtId="4" fontId="43" fillId="0" borderId="7" xfId="0" applyNumberFormat="1" applyFont="1" applyBorder="1" applyAlignment="1" applyProtection="1">
      <alignment horizontal="center" vertical="center"/>
      <protection locked="0"/>
    </xf>
    <xf numFmtId="4" fontId="42" fillId="0" borderId="21" xfId="0" applyNumberFormat="1"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0" fillId="0" borderId="57" xfId="0" applyFont="1" applyBorder="1" applyAlignment="1" applyProtection="1">
      <alignment horizontal="center" vertical="center"/>
      <protection locked="0"/>
    </xf>
    <xf numFmtId="0" fontId="43" fillId="0" borderId="74" xfId="0" applyFont="1" applyBorder="1" applyAlignment="1" applyProtection="1">
      <alignment horizontal="left" vertical="center"/>
      <protection locked="0"/>
    </xf>
    <xf numFmtId="0" fontId="0" fillId="0" borderId="66" xfId="0" applyFont="1" applyBorder="1" applyAlignment="1" applyProtection="1">
      <alignment horizontal="left" vertical="center"/>
      <protection locked="0"/>
    </xf>
    <xf numFmtId="0" fontId="24" fillId="0" borderId="28" xfId="0" applyFont="1" applyBorder="1" applyAlignment="1" applyProtection="1">
      <alignment horizontal="left" vertical="center"/>
      <protection locked="0"/>
    </xf>
    <xf numFmtId="0" fontId="20" fillId="0" borderId="73" xfId="0" applyFont="1" applyBorder="1" applyAlignment="1" applyProtection="1">
      <alignment horizontal="left" vertical="center"/>
      <protection locked="0"/>
    </xf>
    <xf numFmtId="0" fontId="24" fillId="3" borderId="13" xfId="0" applyFont="1" applyFill="1" applyBorder="1" applyAlignment="1" applyProtection="1">
      <alignment horizontal="center" vertical="center"/>
      <protection locked="0"/>
    </xf>
    <xf numFmtId="0" fontId="20" fillId="0" borderId="14" xfId="0" applyFont="1" applyBorder="1" applyAlignment="1" applyProtection="1">
      <alignment vertical="center"/>
      <protection locked="0"/>
    </xf>
    <xf numFmtId="0" fontId="20" fillId="0" borderId="41" xfId="0" applyFont="1" applyBorder="1" applyAlignment="1" applyProtection="1">
      <alignment vertical="center"/>
      <protection locked="0"/>
    </xf>
    <xf numFmtId="0" fontId="25" fillId="0" borderId="0" xfId="0" applyFont="1" applyAlignment="1" applyProtection="1">
      <alignment horizontal="center" vertical="center" wrapText="1"/>
      <protection locked="0"/>
    </xf>
    <xf numFmtId="0" fontId="23" fillId="0" borderId="0" xfId="0" applyFont="1" applyAlignment="1" applyProtection="1">
      <alignment horizontal="center" vertical="center"/>
      <protection locked="0"/>
    </xf>
  </cellXfs>
  <cellStyles count="13">
    <cellStyle name="Lien hypertexte" xfId="12" builtinId="8"/>
    <cellStyle name="Milliers" xfId="1" builtinId="3"/>
    <cellStyle name="Milliers 2" xfId="5" xr:uid="{00000000-0005-0000-0000-000001000000}"/>
    <cellStyle name="Normal" xfId="0" builtinId="0"/>
    <cellStyle name="Normal 2" xfId="3" xr:uid="{00000000-0005-0000-0000-000003000000}"/>
    <cellStyle name="Normal 2 2" xfId="4" xr:uid="{00000000-0005-0000-0000-000004000000}"/>
    <cellStyle name="Normal 2 2 3" xfId="11" xr:uid="{CE6F4D84-8717-4C1D-A318-74DABCD2964F}"/>
    <cellStyle name="Normal 2 3" xfId="6" xr:uid="{00000000-0005-0000-0000-000005000000}"/>
    <cellStyle name="Normal 2 4" xfId="9" xr:uid="{00000000-0005-0000-0000-000006000000}"/>
    <cellStyle name="Normal 2 5" xfId="10" xr:uid="{00000000-0005-0000-0000-000007000000}"/>
    <cellStyle name="Normal 3" xfId="8" xr:uid="{00000000-0005-0000-0000-000008000000}"/>
    <cellStyle name="Normal 4" xfId="7" xr:uid="{00000000-0005-0000-0000-000009000000}"/>
    <cellStyle name="Normal_FVbis2005  I  Bilan ataf1modif" xfId="2"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0000FF"/>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2%20-%20Bil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s)"/>
      <sheetName val="1.3 Consolidation"/>
      <sheetName val="1.4 Info spé. soc.coordi"/>
      <sheetName val="PIECES_JOINTES"/>
      <sheetName val="Validation"/>
      <sheetName val="01 - Informations generales"/>
    </sheetNames>
    <definedNames>
      <definedName name="_nom" refersTo="='1.1 Identité'!$B$4"/>
    </definedNames>
    <sheetDataSet>
      <sheetData sheetId="0">
        <row r="4">
          <cell r="B4" t="str">
            <v>TEXTAREA_</v>
          </cell>
        </row>
      </sheetData>
      <sheetData sheetId="1"/>
      <sheetData sheetId="2"/>
      <sheetData sheetId="3"/>
      <sheetData sheetId="4"/>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Actif"/>
      <sheetName val="2.2 Passif"/>
      <sheetName val="Validation"/>
      <sheetName val="02 - Bilan"/>
    </sheetNames>
    <definedNames>
      <definedName name="_162" refersTo="='2.2 Passif'!$F$51"/>
      <definedName name="_163" refersTo="='2.2 Passif'!$F$52"/>
      <definedName name="_1641" refersTo="='2.2 Passif'!$F$54"/>
      <definedName name="_1642" refersTo="='2.2 Passif'!$F$55"/>
      <definedName name="_1647" refersTo="='2.2 Passif'!$F$56"/>
      <definedName name="_1648" refersTo="='2.2 Passif'!$F$57"/>
      <definedName name="_1651" refersTo="='2.2 Passif'!$F$59"/>
      <definedName name="_1654" refersTo="='2.2 Passif'!$F$60"/>
      <definedName name="_1658" refersTo="='2.2 Passif'!$F$61"/>
      <definedName name="_1675" refersTo="='2.2 Passif'!$F$64"/>
      <definedName name="_1688" refersTo="='2.2 Passif'!$F$69"/>
      <definedName name="_16883" refersTo="='2.2 Passif'!$F$70"/>
      <definedName name="_17" refersTo="='2.2 Passif'!$F$67"/>
      <definedName name="_269_79" refersTo="='2.2 Passif'!$F$84"/>
      <definedName name="_40_138" refersTo="='2.2 Passif'!$F$78"/>
      <definedName name="_40_238" refersTo="='2.2 Passif'!$F$79"/>
      <definedName name="_40_458" refersTo="='2.2 Passif'!$F$83"/>
      <definedName name="_409b" refersTo="='2.1 Actif'!$D$47"/>
      <definedName name="_411b" refersTo="='2.1 Actif'!$D$51"/>
      <definedName name="_412b" refersTo="='2.1 Actif'!$D$52"/>
      <definedName name="_416b" refersTo="='2.1 Actif'!$D$55"/>
      <definedName name="_42_AUTb" refersTo="='2.1 Actif'!$D$57"/>
      <definedName name="_441b" refersTo="='2.1 Actif'!$D$58"/>
      <definedName name="_454b" refersTo="='2.1 Actif'!$D$61"/>
      <definedName name="_46_Ab" refersTo="='2.1 Actif'!$D$66"/>
      <definedName name="_461_Ab" refersTo="='2.1 Actif'!$D$63"/>
      <definedName name="_461_P_SF" refersTo="='2.2 Passif'!$F$89"/>
      <definedName name="_4615Ab" refersTo="='2.1 Actif'!$D$64"/>
      <definedName name="_476b" refersTo="='2.1 Actif'!$D$87"/>
      <definedName name="_486b" refersTo="='2.1 Actif'!$D$79"/>
      <definedName name="_4872" refersTo="='2.2 Passif'!$F$96"/>
      <definedName name="_519" refersTo="='2.2 Passif'!$F$68"/>
      <definedName name="_IDA_nn" refersTo="='2.1 Actif'!$F$68"/>
      <definedName name="_IDPd" refersTo="='2.2 Passif'!$F$92"/>
      <definedName name="_P42_P" refersTo="='2.2 Passif'!$G$71"/>
      <definedName name="_P43_P" refersTo="='2.2 Passif'!$G$74"/>
    </definedNames>
    <sheetDataSet>
      <sheetData sheetId="0">
        <row r="11">
          <cell r="D11"/>
        </row>
        <row r="47">
          <cell r="D47"/>
        </row>
        <row r="51">
          <cell r="D51"/>
        </row>
        <row r="52">
          <cell r="D52"/>
        </row>
        <row r="55">
          <cell r="D55"/>
        </row>
        <row r="57">
          <cell r="D57"/>
        </row>
        <row r="58">
          <cell r="D58"/>
        </row>
        <row r="61">
          <cell r="D61"/>
        </row>
        <row r="63">
          <cell r="D63"/>
        </row>
        <row r="64">
          <cell r="D64"/>
        </row>
        <row r="66">
          <cell r="D66"/>
        </row>
        <row r="68">
          <cell r="F68">
            <v>0</v>
          </cell>
        </row>
        <row r="79">
          <cell r="D79"/>
        </row>
        <row r="87">
          <cell r="D87"/>
        </row>
      </sheetData>
      <sheetData sheetId="1">
        <row r="33">
          <cell r="F33"/>
        </row>
        <row r="51">
          <cell r="F51"/>
        </row>
        <row r="52">
          <cell r="F52"/>
        </row>
        <row r="54">
          <cell r="F54"/>
        </row>
        <row r="55">
          <cell r="F55"/>
        </row>
        <row r="56">
          <cell r="F56"/>
        </row>
        <row r="57">
          <cell r="F57"/>
        </row>
        <row r="59">
          <cell r="F59"/>
        </row>
        <row r="60">
          <cell r="F60"/>
        </row>
        <row r="61">
          <cell r="F61"/>
        </row>
        <row r="64">
          <cell r="F64"/>
        </row>
        <row r="67">
          <cell r="F67"/>
        </row>
        <row r="68">
          <cell r="F68"/>
        </row>
        <row r="69">
          <cell r="F69"/>
        </row>
        <row r="70">
          <cell r="F70"/>
        </row>
        <row r="71">
          <cell r="G71">
            <v>0</v>
          </cell>
        </row>
        <row r="74">
          <cell r="G74">
            <v>0</v>
          </cell>
        </row>
        <row r="78">
          <cell r="F78"/>
        </row>
        <row r="79">
          <cell r="F79"/>
        </row>
        <row r="83">
          <cell r="F83"/>
        </row>
        <row r="84">
          <cell r="F84"/>
        </row>
        <row r="89">
          <cell r="F89"/>
        </row>
        <row r="92">
          <cell r="F92"/>
        </row>
        <row r="96">
          <cell r="F96"/>
        </row>
      </sheetData>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combi_conso/F04_1.pdf"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harmonia.logement.gouv.fr/manuel/notices/combi_conso/F04_2.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harmonia.logement.gouv.fr/manuel/notices/combi_conso/F04_3.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harmonia.logement.gouv.fr/manuel/notices/combi_conso/F04_4.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harmonia.logement.gouv.fr/manuel/notices/combi_conso/F04_5.pdf"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harmonia.logement.gouv.fr/manuel/notices/combi_conso/F04_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2"/>
  <sheetViews>
    <sheetView zoomScaleNormal="100" workbookViewId="0">
      <selection activeCell="C1" sqref="C1:G1"/>
    </sheetView>
  </sheetViews>
  <sheetFormatPr baseColWidth="10" defaultRowHeight="12.5"/>
  <cols>
    <col min="1" max="1" width="37.81640625" customWidth="1"/>
    <col min="2" max="2" width="21.36328125" bestFit="1" customWidth="1"/>
    <col min="3" max="3" width="16" bestFit="1" customWidth="1"/>
    <col min="4" max="4" width="14.1796875" customWidth="1"/>
    <col min="5" max="5" width="11.26953125" customWidth="1"/>
    <col min="6" max="6" width="12.453125" customWidth="1"/>
    <col min="7" max="7" width="14.81640625" customWidth="1"/>
    <col min="8" max="8" width="12.7265625" customWidth="1"/>
    <col min="9" max="9" width="18.453125" customWidth="1"/>
    <col min="10" max="10" width="16.1796875" customWidth="1"/>
    <col min="11" max="12" width="11.81640625" customWidth="1"/>
    <col min="13" max="13" width="12.81640625" customWidth="1"/>
    <col min="14" max="14" width="20.7265625" customWidth="1"/>
    <col min="15" max="15" width="24.54296875" customWidth="1"/>
  </cols>
  <sheetData>
    <row r="1" spans="1:14" ht="22" customHeight="1">
      <c r="A1" s="51" t="str" cm="1">
        <f t="array" ref="A1">[1]!_nom</f>
        <v>TEXTAREA_</v>
      </c>
      <c r="B1" s="228" t="s">
        <v>321</v>
      </c>
      <c r="C1" s="579" t="s">
        <v>342</v>
      </c>
      <c r="D1" s="580"/>
      <c r="E1" s="580"/>
      <c r="F1" s="580"/>
      <c r="G1" s="580"/>
      <c r="H1" s="53"/>
      <c r="J1" s="570" t="s">
        <v>240</v>
      </c>
      <c r="K1" s="581" t="s">
        <v>329</v>
      </c>
      <c r="L1" s="581"/>
      <c r="N1" s="52"/>
    </row>
    <row r="2" spans="1:14" ht="38.15" customHeight="1" thickBot="1">
      <c r="A2" s="578" t="s">
        <v>243</v>
      </c>
      <c r="B2" s="578"/>
      <c r="C2" s="578"/>
      <c r="D2" s="578"/>
      <c r="E2" s="578"/>
      <c r="F2" s="578"/>
      <c r="G2" s="578"/>
      <c r="H2" s="578"/>
      <c r="I2" s="578"/>
      <c r="J2" s="578"/>
      <c r="K2" s="578"/>
      <c r="L2" s="578"/>
      <c r="M2" s="578"/>
      <c r="N2" s="578"/>
    </row>
    <row r="3" spans="1:14" ht="45" customHeight="1">
      <c r="A3" s="54" t="s">
        <v>102</v>
      </c>
      <c r="B3" s="55" t="s">
        <v>233</v>
      </c>
      <c r="C3" s="55" t="s">
        <v>234</v>
      </c>
      <c r="D3" s="55" t="s">
        <v>225</v>
      </c>
      <c r="E3" s="55" t="s">
        <v>214</v>
      </c>
      <c r="F3" s="55" t="s">
        <v>230</v>
      </c>
      <c r="G3" s="55" t="s">
        <v>226</v>
      </c>
      <c r="H3" s="55" t="s">
        <v>227</v>
      </c>
      <c r="I3" s="55" t="s">
        <v>228</v>
      </c>
      <c r="J3" s="55" t="s">
        <v>231</v>
      </c>
      <c r="K3" s="55" t="s">
        <v>232</v>
      </c>
      <c r="L3" s="55" t="s">
        <v>251</v>
      </c>
      <c r="M3" s="56" t="s">
        <v>229</v>
      </c>
      <c r="N3" s="52"/>
    </row>
    <row r="4" spans="1:14" ht="12.75" customHeight="1">
      <c r="A4" s="57">
        <v>1</v>
      </c>
      <c r="B4" s="58">
        <v>2</v>
      </c>
      <c r="C4" s="59">
        <v>3</v>
      </c>
      <c r="D4" s="60">
        <v>4</v>
      </c>
      <c r="E4" s="60">
        <v>5</v>
      </c>
      <c r="F4" s="60">
        <v>6</v>
      </c>
      <c r="G4" s="60" t="s">
        <v>310</v>
      </c>
      <c r="H4" s="60">
        <v>8</v>
      </c>
      <c r="I4" s="58">
        <v>9</v>
      </c>
      <c r="J4" s="59">
        <v>10</v>
      </c>
      <c r="K4" s="60" t="s">
        <v>311</v>
      </c>
      <c r="L4" s="58">
        <v>12</v>
      </c>
      <c r="M4" s="59" t="s">
        <v>309</v>
      </c>
      <c r="N4" s="61"/>
    </row>
    <row r="5" spans="1:14" ht="13">
      <c r="A5" s="62" t="s">
        <v>299</v>
      </c>
      <c r="B5" s="63"/>
      <c r="C5" s="63"/>
      <c r="D5" s="63"/>
      <c r="E5" s="63"/>
      <c r="F5" s="63"/>
      <c r="G5" s="64">
        <f>SUM(B5:F5)</f>
        <v>0</v>
      </c>
      <c r="H5" s="63"/>
      <c r="I5" s="63"/>
      <c r="J5" s="63"/>
      <c r="K5" s="64">
        <f>SUM(H5:J5)</f>
        <v>0</v>
      </c>
      <c r="L5" s="65"/>
      <c r="M5" s="66">
        <f>G5+K5+L5</f>
        <v>0</v>
      </c>
      <c r="N5" s="67"/>
    </row>
    <row r="6" spans="1:14" ht="13">
      <c r="A6" s="62" t="s">
        <v>235</v>
      </c>
      <c r="B6" s="63"/>
      <c r="C6" s="63"/>
      <c r="D6" s="63"/>
      <c r="E6" s="63"/>
      <c r="F6" s="63"/>
      <c r="G6" s="64">
        <f t="shared" ref="G6:G15" si="0">SUM(B6:F6)</f>
        <v>0</v>
      </c>
      <c r="H6" s="63"/>
      <c r="I6" s="63"/>
      <c r="J6" s="63"/>
      <c r="K6" s="64">
        <f t="shared" ref="K6:K15" si="1">SUM(H6:J6)</f>
        <v>0</v>
      </c>
      <c r="L6" s="65"/>
      <c r="M6" s="66">
        <f t="shared" ref="M6:M15" si="2">G6+K6+L6</f>
        <v>0</v>
      </c>
      <c r="N6" s="52"/>
    </row>
    <row r="7" spans="1:14" ht="13">
      <c r="A7" s="62" t="s">
        <v>236</v>
      </c>
      <c r="B7" s="63"/>
      <c r="C7" s="63"/>
      <c r="D7" s="63"/>
      <c r="E7" s="63"/>
      <c r="F7" s="63"/>
      <c r="G7" s="64">
        <f t="shared" si="0"/>
        <v>0</v>
      </c>
      <c r="H7" s="63"/>
      <c r="I7" s="63"/>
      <c r="J7" s="63"/>
      <c r="K7" s="64">
        <f t="shared" si="1"/>
        <v>0</v>
      </c>
      <c r="L7" s="65"/>
      <c r="M7" s="66">
        <f t="shared" si="2"/>
        <v>0</v>
      </c>
      <c r="N7" s="52"/>
    </row>
    <row r="8" spans="1:14" ht="13">
      <c r="A8" s="62" t="s">
        <v>250</v>
      </c>
      <c r="B8" s="63"/>
      <c r="C8" s="63"/>
      <c r="D8" s="63"/>
      <c r="E8" s="63"/>
      <c r="F8" s="63"/>
      <c r="G8" s="64">
        <f t="shared" si="0"/>
        <v>0</v>
      </c>
      <c r="H8" s="63"/>
      <c r="I8" s="63"/>
      <c r="J8" s="63"/>
      <c r="K8" s="64">
        <f t="shared" si="1"/>
        <v>0</v>
      </c>
      <c r="L8" s="65"/>
      <c r="M8" s="66">
        <f t="shared" si="2"/>
        <v>0</v>
      </c>
      <c r="N8" s="52"/>
    </row>
    <row r="9" spans="1:14" ht="13">
      <c r="A9" s="62" t="s">
        <v>255</v>
      </c>
      <c r="B9" s="63"/>
      <c r="C9" s="63"/>
      <c r="D9" s="63"/>
      <c r="E9" s="63"/>
      <c r="F9" s="63"/>
      <c r="G9" s="64">
        <f t="shared" si="0"/>
        <v>0</v>
      </c>
      <c r="H9" s="63"/>
      <c r="I9" s="63"/>
      <c r="J9" s="63"/>
      <c r="K9" s="64">
        <f t="shared" si="1"/>
        <v>0</v>
      </c>
      <c r="L9" s="65"/>
      <c r="M9" s="66">
        <f t="shared" si="2"/>
        <v>0</v>
      </c>
      <c r="N9" s="52"/>
    </row>
    <row r="10" spans="1:14" ht="13">
      <c r="A10" s="62" t="s">
        <v>249</v>
      </c>
      <c r="B10" s="63"/>
      <c r="C10" s="63"/>
      <c r="D10" s="63"/>
      <c r="E10" s="63"/>
      <c r="F10" s="63"/>
      <c r="G10" s="64">
        <f t="shared" si="0"/>
        <v>0</v>
      </c>
      <c r="H10" s="63"/>
      <c r="I10" s="63"/>
      <c r="J10" s="63"/>
      <c r="K10" s="64">
        <f t="shared" si="1"/>
        <v>0</v>
      </c>
      <c r="L10" s="65"/>
      <c r="M10" s="66">
        <f t="shared" si="2"/>
        <v>0</v>
      </c>
      <c r="N10" s="52"/>
    </row>
    <row r="11" spans="1:14" ht="13">
      <c r="A11" s="62" t="s">
        <v>237</v>
      </c>
      <c r="B11" s="63"/>
      <c r="C11" s="63"/>
      <c r="D11" s="63"/>
      <c r="E11" s="63"/>
      <c r="F11" s="63"/>
      <c r="G11" s="64">
        <f t="shared" si="0"/>
        <v>0</v>
      </c>
      <c r="H11" s="63"/>
      <c r="I11" s="63"/>
      <c r="J11" s="63"/>
      <c r="K11" s="64">
        <f t="shared" si="1"/>
        <v>0</v>
      </c>
      <c r="L11" s="65"/>
      <c r="M11" s="66">
        <f t="shared" si="2"/>
        <v>0</v>
      </c>
      <c r="N11" s="52"/>
    </row>
    <row r="12" spans="1:14" ht="39">
      <c r="A12" s="62" t="s">
        <v>238</v>
      </c>
      <c r="B12" s="63"/>
      <c r="C12" s="63"/>
      <c r="D12" s="63"/>
      <c r="E12" s="63"/>
      <c r="F12" s="63"/>
      <c r="G12" s="64">
        <f t="shared" si="0"/>
        <v>0</v>
      </c>
      <c r="H12" s="63"/>
      <c r="I12" s="63"/>
      <c r="J12" s="63"/>
      <c r="K12" s="64">
        <f t="shared" si="1"/>
        <v>0</v>
      </c>
      <c r="L12" s="65"/>
      <c r="M12" s="66">
        <f t="shared" si="2"/>
        <v>0</v>
      </c>
      <c r="N12" s="52"/>
    </row>
    <row r="13" spans="1:14" ht="13">
      <c r="A13" s="62" t="s">
        <v>253</v>
      </c>
      <c r="B13" s="63"/>
      <c r="C13" s="63"/>
      <c r="D13" s="63"/>
      <c r="E13" s="63"/>
      <c r="F13" s="63"/>
      <c r="G13" s="64">
        <f t="shared" si="0"/>
        <v>0</v>
      </c>
      <c r="H13" s="63"/>
      <c r="I13" s="63"/>
      <c r="J13" s="63"/>
      <c r="K13" s="64">
        <f t="shared" si="1"/>
        <v>0</v>
      </c>
      <c r="L13" s="65"/>
      <c r="M13" s="66">
        <f t="shared" si="2"/>
        <v>0</v>
      </c>
      <c r="N13" s="52"/>
    </row>
    <row r="14" spans="1:14" ht="13">
      <c r="A14" s="68" t="s">
        <v>251</v>
      </c>
      <c r="B14" s="69"/>
      <c r="C14" s="69"/>
      <c r="D14" s="69"/>
      <c r="E14" s="69"/>
      <c r="F14" s="69"/>
      <c r="G14" s="64">
        <f t="shared" si="0"/>
        <v>0</v>
      </c>
      <c r="H14" s="69"/>
      <c r="I14" s="69"/>
      <c r="J14" s="69"/>
      <c r="K14" s="64">
        <f t="shared" si="1"/>
        <v>0</v>
      </c>
      <c r="L14" s="70"/>
      <c r="M14" s="66">
        <f t="shared" si="2"/>
        <v>0</v>
      </c>
      <c r="N14" s="52"/>
    </row>
    <row r="15" spans="1:14" ht="13.5" thickBot="1">
      <c r="A15" s="71" t="s">
        <v>300</v>
      </c>
      <c r="B15" s="72"/>
      <c r="C15" s="72"/>
      <c r="D15" s="72"/>
      <c r="E15" s="72"/>
      <c r="F15" s="72"/>
      <c r="G15" s="73">
        <f t="shared" si="0"/>
        <v>0</v>
      </c>
      <c r="H15" s="72"/>
      <c r="I15" s="72"/>
      <c r="J15" s="72"/>
      <c r="K15" s="73">
        <f t="shared" si="1"/>
        <v>0</v>
      </c>
      <c r="L15" s="74"/>
      <c r="M15" s="75">
        <f t="shared" si="2"/>
        <v>0</v>
      </c>
      <c r="N15" s="67"/>
    </row>
    <row r="16" spans="1:14">
      <c r="A16" s="76" t="s">
        <v>252</v>
      </c>
      <c r="B16" s="52"/>
      <c r="C16" s="52"/>
      <c r="D16" s="52"/>
      <c r="E16" s="52"/>
      <c r="F16" s="52"/>
      <c r="G16" s="52"/>
      <c r="H16" s="52"/>
      <c r="I16" s="52"/>
      <c r="J16" s="52"/>
      <c r="K16" s="52"/>
      <c r="L16" s="52"/>
      <c r="M16" s="52"/>
      <c r="N16" s="52"/>
    </row>
    <row r="17" spans="1:14">
      <c r="A17" s="76" t="s">
        <v>254</v>
      </c>
      <c r="B17" s="52"/>
      <c r="C17" s="52"/>
      <c r="D17" s="52"/>
      <c r="E17" s="52"/>
      <c r="F17" s="52"/>
      <c r="G17" s="52"/>
      <c r="H17" s="52"/>
      <c r="I17" s="52"/>
      <c r="J17" s="52"/>
      <c r="K17" s="52"/>
      <c r="L17" s="52"/>
      <c r="M17" s="52"/>
      <c r="N17" s="52"/>
    </row>
    <row r="18" spans="1:14">
      <c r="A18" s="76" t="s">
        <v>256</v>
      </c>
      <c r="B18" s="52"/>
      <c r="C18" s="52"/>
      <c r="D18" s="52"/>
      <c r="E18" s="52"/>
      <c r="F18" s="52"/>
      <c r="G18" s="52"/>
      <c r="H18" s="52"/>
      <c r="I18" s="52"/>
      <c r="J18" s="52"/>
      <c r="K18" s="52"/>
      <c r="L18" s="52"/>
      <c r="M18" s="52"/>
      <c r="N18" s="52"/>
    </row>
    <row r="19" spans="1:14">
      <c r="A19" s="76" t="s">
        <v>298</v>
      </c>
      <c r="B19" s="52"/>
      <c r="C19" s="52"/>
      <c r="D19" s="52"/>
      <c r="E19" s="52"/>
      <c r="F19" s="52"/>
      <c r="G19" s="52"/>
      <c r="H19" s="52"/>
      <c r="I19" s="52"/>
      <c r="J19" s="52"/>
      <c r="K19" s="52"/>
      <c r="L19" s="52"/>
      <c r="M19" s="52"/>
      <c r="N19" s="52"/>
    </row>
    <row r="32" spans="1:14">
      <c r="A32" s="23"/>
      <c r="B32" s="23"/>
      <c r="C32" s="23"/>
      <c r="D32" s="23"/>
      <c r="E32" s="23"/>
      <c r="F32" s="23"/>
    </row>
  </sheetData>
  <mergeCells count="3">
    <mergeCell ref="A2:N2"/>
    <mergeCell ref="C1:G1"/>
    <mergeCell ref="K1:L1"/>
  </mergeCells>
  <hyperlinks>
    <hyperlink ref="C1" r:id="rId1" xr:uid="{E0174251-7E6F-408A-A207-91E4A6316689}"/>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3"/>
  <sheetViews>
    <sheetView showGridLines="0" zoomScaleNormal="100" workbookViewId="0">
      <selection activeCell="C1" sqref="C1:G1"/>
    </sheetView>
  </sheetViews>
  <sheetFormatPr baseColWidth="10" defaultColWidth="11.453125" defaultRowHeight="18" customHeight="1"/>
  <cols>
    <col min="1" max="1" width="11.453125" style="393"/>
    <col min="2" max="2" width="45.54296875" style="1" customWidth="1"/>
    <col min="3" max="3" width="13.81640625" style="1" customWidth="1"/>
    <col min="4" max="4" width="15.7265625" style="2" customWidth="1"/>
    <col min="5" max="10" width="14.7265625" style="2" customWidth="1"/>
    <col min="11" max="11" width="18.7265625" style="2" customWidth="1"/>
    <col min="12" max="12" width="11.453125" style="2"/>
    <col min="13" max="16384" width="11.453125" style="1"/>
  </cols>
  <sheetData>
    <row r="1" spans="1:13" ht="30" customHeight="1">
      <c r="A1" s="463" t="str" cm="1">
        <f t="array" ref="A1">[1]!_nom</f>
        <v>TEXTAREA_</v>
      </c>
      <c r="B1" s="228" t="s">
        <v>321</v>
      </c>
      <c r="C1" s="579" t="s">
        <v>323</v>
      </c>
      <c r="D1" s="580"/>
      <c r="E1" s="580"/>
      <c r="F1" s="580"/>
      <c r="G1" s="580"/>
      <c r="H1" s="464"/>
      <c r="I1" s="582" t="s">
        <v>288</v>
      </c>
      <c r="J1" s="582"/>
      <c r="K1" s="569" t="s">
        <v>329</v>
      </c>
      <c r="L1" s="1"/>
    </row>
    <row r="2" spans="1:13" ht="33" customHeight="1">
      <c r="B2" s="602" t="s">
        <v>244</v>
      </c>
      <c r="C2" s="603"/>
      <c r="D2" s="603"/>
      <c r="E2" s="603"/>
      <c r="F2" s="603"/>
      <c r="G2" s="603"/>
      <c r="H2" s="603"/>
      <c r="I2" s="603"/>
      <c r="J2" s="603"/>
      <c r="K2" s="603"/>
      <c r="M2" s="465"/>
    </row>
    <row r="3" spans="1:13" ht="8.25" customHeight="1" thickBot="1">
      <c r="M3" s="466"/>
    </row>
    <row r="4" spans="1:13" s="237" customFormat="1" ht="12.75" customHeight="1">
      <c r="A4" s="625" t="s">
        <v>101</v>
      </c>
      <c r="B4" s="604" t="s">
        <v>108</v>
      </c>
      <c r="C4" s="605"/>
      <c r="D4" s="608" t="s">
        <v>109</v>
      </c>
      <c r="E4" s="622" t="s">
        <v>110</v>
      </c>
      <c r="F4" s="623"/>
      <c r="G4" s="624"/>
      <c r="H4" s="622" t="s">
        <v>111</v>
      </c>
      <c r="I4" s="623"/>
      <c r="J4" s="624"/>
      <c r="K4" s="609" t="s">
        <v>112</v>
      </c>
      <c r="L4" s="467"/>
    </row>
    <row r="5" spans="1:13" s="237" customFormat="1" ht="99.75" customHeight="1">
      <c r="A5" s="626"/>
      <c r="B5" s="606"/>
      <c r="C5" s="607"/>
      <c r="D5" s="606"/>
      <c r="E5" s="468" t="s">
        <v>201</v>
      </c>
      <c r="F5" s="468" t="s">
        <v>202</v>
      </c>
      <c r="G5" s="241" t="s">
        <v>215</v>
      </c>
      <c r="H5" s="240" t="s">
        <v>113</v>
      </c>
      <c r="I5" s="468" t="s">
        <v>203</v>
      </c>
      <c r="J5" s="241" t="s">
        <v>216</v>
      </c>
      <c r="K5" s="610"/>
      <c r="L5" s="467"/>
    </row>
    <row r="6" spans="1:13" s="28" customFormat="1" ht="13" thickBot="1">
      <c r="A6" s="469">
        <v>1</v>
      </c>
      <c r="B6" s="615">
        <v>2</v>
      </c>
      <c r="C6" s="616"/>
      <c r="D6" s="470">
        <v>3</v>
      </c>
      <c r="E6" s="470">
        <v>4</v>
      </c>
      <c r="F6" s="471">
        <v>5</v>
      </c>
      <c r="G6" s="471">
        <v>6</v>
      </c>
      <c r="H6" s="470">
        <v>7</v>
      </c>
      <c r="I6" s="471">
        <v>8</v>
      </c>
      <c r="J6" s="471">
        <v>9</v>
      </c>
      <c r="K6" s="472" t="s">
        <v>313</v>
      </c>
      <c r="L6" s="350"/>
    </row>
    <row r="7" spans="1:13" s="452" customFormat="1" ht="15" customHeight="1" thickBot="1">
      <c r="A7" s="617" t="s">
        <v>1</v>
      </c>
      <c r="B7" s="618"/>
      <c r="C7" s="619"/>
      <c r="D7" s="473"/>
      <c r="E7" s="25"/>
      <c r="F7" s="474"/>
      <c r="G7" s="25"/>
      <c r="H7" s="25"/>
      <c r="I7" s="475"/>
      <c r="J7" s="475"/>
      <c r="K7" s="24"/>
      <c r="L7" s="350"/>
    </row>
    <row r="8" spans="1:13" s="452" customFormat="1" ht="25.5" customHeight="1">
      <c r="A8" s="234">
        <v>201</v>
      </c>
      <c r="B8" s="584" t="s">
        <v>2</v>
      </c>
      <c r="C8" s="585"/>
      <c r="D8" s="281"/>
      <c r="E8" s="476"/>
      <c r="F8" s="476"/>
      <c r="G8" s="477"/>
      <c r="H8" s="281"/>
      <c r="I8" s="476"/>
      <c r="J8" s="477"/>
      <c r="K8" s="478">
        <f>SUM(D8:G8)-SUM(H8:J8)</f>
        <v>0</v>
      </c>
      <c r="L8" s="350"/>
    </row>
    <row r="9" spans="1:13" s="452" customFormat="1" ht="25.5" customHeight="1">
      <c r="A9" s="479" t="s">
        <v>287</v>
      </c>
      <c r="B9" s="598" t="s">
        <v>185</v>
      </c>
      <c r="C9" s="599"/>
      <c r="D9" s="480"/>
      <c r="E9" s="480"/>
      <c r="F9" s="481"/>
      <c r="G9" s="481"/>
      <c r="H9" s="480"/>
      <c r="I9" s="480"/>
      <c r="J9" s="481"/>
      <c r="K9" s="478">
        <f>SUM(D9:G9)-SUM(H9:J9)</f>
        <v>0</v>
      </c>
      <c r="L9" s="350"/>
    </row>
    <row r="10" spans="1:13" s="452" customFormat="1" ht="30.75" customHeight="1">
      <c r="A10" s="482" t="s">
        <v>286</v>
      </c>
      <c r="B10" s="613" t="s">
        <v>285</v>
      </c>
      <c r="C10" s="614"/>
      <c r="D10" s="480"/>
      <c r="E10" s="480"/>
      <c r="F10" s="481"/>
      <c r="G10" s="483"/>
      <c r="H10" s="481"/>
      <c r="I10" s="484"/>
      <c r="J10" s="481"/>
      <c r="K10" s="485">
        <f>SUM(D10:G10)-SUM(H10:J10)</f>
        <v>0</v>
      </c>
      <c r="L10" s="350"/>
    </row>
    <row r="11" spans="1:13" s="452" customFormat="1" ht="25.5" customHeight="1">
      <c r="A11" s="231" t="s">
        <v>284</v>
      </c>
      <c r="B11" s="584" t="s">
        <v>62</v>
      </c>
      <c r="C11" s="585"/>
      <c r="D11" s="281"/>
      <c r="E11" s="281"/>
      <c r="F11" s="486"/>
      <c r="G11" s="487"/>
      <c r="H11" s="281"/>
      <c r="I11" s="486"/>
      <c r="J11" s="487"/>
      <c r="K11" s="4">
        <f>SUM(D11:G11)-SUM(H11:J11)</f>
        <v>0</v>
      </c>
      <c r="L11" s="350"/>
    </row>
    <row r="12" spans="1:13" s="379" customFormat="1" ht="18" customHeight="1" thickBot="1">
      <c r="A12" s="620" t="s">
        <v>4</v>
      </c>
      <c r="B12" s="590"/>
      <c r="C12" s="621"/>
      <c r="D12" s="488">
        <f t="shared" ref="D12:K12" si="0">SUM(D8:D11)</f>
        <v>0</v>
      </c>
      <c r="E12" s="489">
        <f t="shared" si="0"/>
        <v>0</v>
      </c>
      <c r="F12" s="490">
        <f t="shared" si="0"/>
        <v>0</v>
      </c>
      <c r="G12" s="490">
        <f t="shared" si="0"/>
        <v>0</v>
      </c>
      <c r="H12" s="491">
        <f t="shared" si="0"/>
        <v>0</v>
      </c>
      <c r="I12" s="490">
        <f>SUM(I8:I11)</f>
        <v>0</v>
      </c>
      <c r="J12" s="490">
        <f>SUM(J8:J11)</f>
        <v>0</v>
      </c>
      <c r="K12" s="418">
        <f t="shared" si="0"/>
        <v>0</v>
      </c>
      <c r="L12" s="492"/>
    </row>
    <row r="13" spans="1:13" s="374" customFormat="1" ht="15" customHeight="1" thickBot="1">
      <c r="A13" s="617" t="s">
        <v>5</v>
      </c>
      <c r="B13" s="618"/>
      <c r="C13" s="619"/>
      <c r="D13" s="493"/>
      <c r="E13" s="494"/>
      <c r="F13" s="495"/>
      <c r="G13" s="494"/>
      <c r="H13" s="494"/>
      <c r="I13" s="495"/>
      <c r="J13" s="494"/>
      <c r="K13" s="496"/>
      <c r="L13" s="350"/>
    </row>
    <row r="14" spans="1:13" s="374" customFormat="1" ht="15" customHeight="1">
      <c r="A14" s="497"/>
      <c r="B14" s="611" t="s">
        <v>6</v>
      </c>
      <c r="C14" s="612"/>
      <c r="D14" s="310"/>
      <c r="E14" s="310"/>
      <c r="F14" s="498"/>
      <c r="G14" s="499"/>
      <c r="H14" s="500"/>
      <c r="I14" s="501"/>
      <c r="J14" s="499"/>
      <c r="K14" s="311"/>
      <c r="L14" s="350"/>
    </row>
    <row r="15" spans="1:13" s="452" customFormat="1" ht="15" customHeight="1">
      <c r="A15" s="482" t="s">
        <v>283</v>
      </c>
      <c r="B15" s="452" t="s">
        <v>7</v>
      </c>
      <c r="C15" s="26"/>
      <c r="D15" s="281"/>
      <c r="E15" s="281"/>
      <c r="F15" s="502"/>
      <c r="G15" s="503"/>
      <c r="H15" s="502"/>
      <c r="I15" s="504"/>
      <c r="J15" s="502"/>
      <c r="K15" s="4">
        <f>SUM(D15:G15)-SUM(H15:J15)</f>
        <v>0</v>
      </c>
      <c r="L15" s="350"/>
    </row>
    <row r="16" spans="1:13" s="452" customFormat="1" ht="23.25" customHeight="1">
      <c r="A16" s="479" t="s">
        <v>282</v>
      </c>
      <c r="B16" s="598" t="s">
        <v>63</v>
      </c>
      <c r="C16" s="599"/>
      <c r="D16" s="480"/>
      <c r="E16" s="480"/>
      <c r="F16" s="480"/>
      <c r="G16" s="481"/>
      <c r="H16" s="480"/>
      <c r="I16" s="480"/>
      <c r="J16" s="481"/>
      <c r="K16" s="4">
        <f t="shared" ref="K16:K17" si="1">SUM(D16:G16)-SUM(H16:J16)</f>
        <v>0</v>
      </c>
      <c r="L16" s="350"/>
    </row>
    <row r="17" spans="1:12" s="452" customFormat="1" ht="15" customHeight="1">
      <c r="A17" s="233" t="s">
        <v>281</v>
      </c>
      <c r="B17" s="584" t="s">
        <v>28</v>
      </c>
      <c r="C17" s="585"/>
      <c r="D17" s="281"/>
      <c r="E17" s="281"/>
      <c r="F17" s="487"/>
      <c r="G17" s="487"/>
      <c r="H17" s="3"/>
      <c r="I17" s="3"/>
      <c r="J17" s="281"/>
      <c r="K17" s="4">
        <f t="shared" si="1"/>
        <v>0</v>
      </c>
      <c r="L17" s="350"/>
    </row>
    <row r="18" spans="1:12" s="379" customFormat="1" ht="18" customHeight="1">
      <c r="A18" s="592" t="s">
        <v>8</v>
      </c>
      <c r="B18" s="593"/>
      <c r="C18" s="594"/>
      <c r="D18" s="338">
        <f t="shared" ref="D18:K18" si="2">SUM(D15:D17)</f>
        <v>0</v>
      </c>
      <c r="E18" s="338">
        <f t="shared" si="2"/>
        <v>0</v>
      </c>
      <c r="F18" s="5">
        <f t="shared" si="2"/>
        <v>0</v>
      </c>
      <c r="G18" s="5">
        <f t="shared" si="2"/>
        <v>0</v>
      </c>
      <c r="H18" s="338">
        <f t="shared" si="2"/>
        <v>0</v>
      </c>
      <c r="I18" s="338">
        <f t="shared" si="2"/>
        <v>0</v>
      </c>
      <c r="J18" s="5">
        <f t="shared" si="2"/>
        <v>0</v>
      </c>
      <c r="K18" s="11">
        <f t="shared" si="2"/>
        <v>0</v>
      </c>
      <c r="L18" s="492"/>
    </row>
    <row r="19" spans="1:12" s="374" customFormat="1" ht="15" customHeight="1">
      <c r="A19" s="234"/>
      <c r="B19" s="627" t="s">
        <v>9</v>
      </c>
      <c r="C19" s="628"/>
      <c r="D19" s="505"/>
      <c r="E19" s="506"/>
      <c r="F19" s="507"/>
      <c r="G19" s="507"/>
      <c r="H19" s="508"/>
      <c r="I19" s="507"/>
      <c r="J19" s="507"/>
      <c r="K19" s="509"/>
      <c r="L19" s="350"/>
    </row>
    <row r="20" spans="1:12" s="452" customFormat="1" ht="36.75" customHeight="1">
      <c r="A20" s="482"/>
      <c r="B20" s="510" t="s">
        <v>280</v>
      </c>
      <c r="C20" s="511" t="s">
        <v>70</v>
      </c>
      <c r="D20" s="480"/>
      <c r="E20" s="512">
        <f t="shared" ref="E20:J20" si="3">E21+E22</f>
        <v>0</v>
      </c>
      <c r="F20" s="513">
        <f>F21+F22</f>
        <v>0</v>
      </c>
      <c r="G20" s="512">
        <f>G21+G22</f>
        <v>0</v>
      </c>
      <c r="H20" s="514">
        <f t="shared" si="3"/>
        <v>0</v>
      </c>
      <c r="I20" s="514">
        <f>I21+I22</f>
        <v>0</v>
      </c>
      <c r="J20" s="512">
        <f t="shared" si="3"/>
        <v>0</v>
      </c>
      <c r="K20" s="515">
        <f>SUM(D20:G20)-SUM(H20:J20)</f>
        <v>0</v>
      </c>
      <c r="L20" s="350"/>
    </row>
    <row r="21" spans="1:12" s="452" customFormat="1" ht="26.25" customHeight="1">
      <c r="A21" s="479" t="s">
        <v>279</v>
      </c>
      <c r="B21" s="516" t="s">
        <v>278</v>
      </c>
      <c r="C21" s="517"/>
      <c r="D21" s="518"/>
      <c r="E21" s="519"/>
      <c r="F21" s="519"/>
      <c r="G21" s="520"/>
      <c r="H21" s="519"/>
      <c r="I21" s="519"/>
      <c r="J21" s="519"/>
      <c r="K21" s="521"/>
      <c r="L21" s="350"/>
    </row>
    <row r="22" spans="1:12" s="530" customFormat="1" ht="18.75" customHeight="1">
      <c r="A22" s="522"/>
      <c r="B22" s="523" t="s">
        <v>277</v>
      </c>
      <c r="C22" s="524"/>
      <c r="D22" s="525"/>
      <c r="E22" s="526"/>
      <c r="F22" s="526"/>
      <c r="G22" s="527"/>
      <c r="H22" s="526"/>
      <c r="I22" s="527"/>
      <c r="J22" s="526"/>
      <c r="K22" s="528"/>
      <c r="L22" s="529"/>
    </row>
    <row r="23" spans="1:12" s="452" customFormat="1" ht="39" customHeight="1">
      <c r="A23" s="234"/>
      <c r="B23" s="531" t="s">
        <v>276</v>
      </c>
      <c r="C23" s="532" t="s">
        <v>71</v>
      </c>
      <c r="D23" s="284"/>
      <c r="E23" s="533">
        <f>E24+E25</f>
        <v>0</v>
      </c>
      <c r="F23" s="533">
        <f t="shared" ref="F23:J23" si="4">F24+F25</f>
        <v>0</v>
      </c>
      <c r="G23" s="534">
        <f t="shared" si="4"/>
        <v>0</v>
      </c>
      <c r="H23" s="535">
        <f t="shared" si="4"/>
        <v>0</v>
      </c>
      <c r="I23" s="533">
        <f>I24+I25</f>
        <v>0</v>
      </c>
      <c r="J23" s="534">
        <f t="shared" si="4"/>
        <v>0</v>
      </c>
      <c r="K23" s="536">
        <f>SUM(D23:G23)-SUM(H23:J23)</f>
        <v>0</v>
      </c>
      <c r="L23" s="350"/>
    </row>
    <row r="24" spans="1:12" ht="37.5" customHeight="1">
      <c r="A24" s="479" t="s">
        <v>275</v>
      </c>
      <c r="B24" s="510" t="s">
        <v>274</v>
      </c>
      <c r="C24" s="537"/>
      <c r="D24" s="538"/>
      <c r="E24" s="519"/>
      <c r="F24" s="519"/>
      <c r="G24" s="520"/>
      <c r="H24" s="520"/>
      <c r="I24" s="539"/>
      <c r="J24" s="520"/>
      <c r="K24" s="540"/>
    </row>
    <row r="25" spans="1:12" s="530" customFormat="1" ht="15" customHeight="1">
      <c r="A25" s="541"/>
      <c r="B25" s="510" t="s">
        <v>265</v>
      </c>
      <c r="C25" s="542"/>
      <c r="D25" s="543"/>
      <c r="E25" s="519"/>
      <c r="F25" s="519"/>
      <c r="G25" s="520"/>
      <c r="H25" s="519"/>
      <c r="I25" s="519"/>
      <c r="J25" s="519"/>
      <c r="K25" s="540"/>
      <c r="L25" s="529"/>
    </row>
    <row r="26" spans="1:12" s="452" customFormat="1" ht="27.75" customHeight="1">
      <c r="A26" s="544" t="s">
        <v>273</v>
      </c>
      <c r="B26" s="452" t="s">
        <v>272</v>
      </c>
      <c r="C26" s="545" t="s">
        <v>76</v>
      </c>
      <c r="D26" s="527"/>
      <c r="E26" s="486"/>
      <c r="F26" s="486"/>
      <c r="G26" s="487"/>
      <c r="H26" s="546"/>
      <c r="I26" s="486"/>
      <c r="J26" s="487"/>
      <c r="K26" s="4">
        <f>SUM(D26:G26)-SUM(H26:J26)</f>
        <v>0</v>
      </c>
      <c r="L26" s="350"/>
    </row>
    <row r="27" spans="1:12" s="379" customFormat="1" ht="18" customHeight="1">
      <c r="A27" s="592" t="s">
        <v>75</v>
      </c>
      <c r="B27" s="593"/>
      <c r="C27" s="594"/>
      <c r="D27" s="338">
        <f>_213_iexd+_214_iexd+_21315_2145_iexd</f>
        <v>0</v>
      </c>
      <c r="E27" s="338">
        <f>E20+E23+E26</f>
        <v>0</v>
      </c>
      <c r="F27" s="5">
        <f t="shared" ref="F27:J27" si="5">F20+F23+F26</f>
        <v>0</v>
      </c>
      <c r="G27" s="5">
        <f t="shared" si="5"/>
        <v>0</v>
      </c>
      <c r="H27" s="338">
        <f t="shared" si="5"/>
        <v>0</v>
      </c>
      <c r="I27" s="5">
        <f t="shared" si="5"/>
        <v>0</v>
      </c>
      <c r="J27" s="442">
        <f t="shared" si="5"/>
        <v>0</v>
      </c>
      <c r="K27" s="11">
        <f>K20+K23+K26</f>
        <v>0</v>
      </c>
      <c r="L27" s="492"/>
    </row>
    <row r="28" spans="1:12" s="551" customFormat="1" ht="18" customHeight="1">
      <c r="A28" s="547">
        <v>215</v>
      </c>
      <c r="B28" s="548" t="s">
        <v>271</v>
      </c>
      <c r="C28" s="549" t="s">
        <v>12</v>
      </c>
      <c r="D28" s="550"/>
      <c r="E28" s="550"/>
      <c r="F28" s="550"/>
      <c r="G28" s="6"/>
      <c r="H28" s="550"/>
      <c r="I28" s="550"/>
      <c r="J28" s="6"/>
      <c r="K28" s="11">
        <f>SUM(D28:G28)-SUM(H28:J28)</f>
        <v>0</v>
      </c>
      <c r="L28" s="492"/>
    </row>
    <row r="29" spans="1:12" s="374" customFormat="1" ht="15" customHeight="1">
      <c r="A29" s="234"/>
      <c r="B29" s="633" t="s">
        <v>64</v>
      </c>
      <c r="C29" s="634"/>
      <c r="D29" s="552"/>
      <c r="E29" s="552"/>
      <c r="F29" s="553"/>
      <c r="G29" s="554"/>
      <c r="H29" s="552"/>
      <c r="I29" s="553"/>
      <c r="J29" s="554"/>
      <c r="K29" s="555"/>
      <c r="L29" s="350"/>
    </row>
    <row r="30" spans="1:12" s="452" customFormat="1" ht="15" customHeight="1">
      <c r="A30" s="482">
        <v>2181</v>
      </c>
      <c r="B30" s="598" t="s">
        <v>270</v>
      </c>
      <c r="C30" s="599"/>
      <c r="D30" s="480"/>
      <c r="E30" s="480"/>
      <c r="F30" s="480"/>
      <c r="G30" s="481"/>
      <c r="H30" s="480"/>
      <c r="I30" s="480"/>
      <c r="J30" s="481"/>
      <c r="K30" s="485">
        <f t="shared" ref="K30:K36" si="6">SUM(D30:G30)-SUM(H30:J30)</f>
        <v>0</v>
      </c>
      <c r="L30" s="350"/>
    </row>
    <row r="31" spans="1:12" s="452" customFormat="1" ht="15" customHeight="1">
      <c r="A31" s="556">
        <v>2182</v>
      </c>
      <c r="B31" s="598" t="s">
        <v>14</v>
      </c>
      <c r="C31" s="599"/>
      <c r="D31" s="480"/>
      <c r="E31" s="480"/>
      <c r="F31" s="480"/>
      <c r="G31" s="481"/>
      <c r="H31" s="480"/>
      <c r="I31" s="480"/>
      <c r="J31" s="481"/>
      <c r="K31" s="485">
        <f t="shared" si="6"/>
        <v>0</v>
      </c>
      <c r="L31" s="350"/>
    </row>
    <row r="32" spans="1:12" s="452" customFormat="1" ht="15" customHeight="1">
      <c r="A32" s="556">
        <v>2183</v>
      </c>
      <c r="B32" s="598" t="s">
        <v>15</v>
      </c>
      <c r="C32" s="599"/>
      <c r="D32" s="480"/>
      <c r="E32" s="480"/>
      <c r="F32" s="480"/>
      <c r="G32" s="481"/>
      <c r="H32" s="480"/>
      <c r="I32" s="480"/>
      <c r="J32" s="481"/>
      <c r="K32" s="485">
        <f t="shared" si="6"/>
        <v>0</v>
      </c>
      <c r="L32" s="350"/>
    </row>
    <row r="33" spans="1:12" s="452" customFormat="1" ht="15" customHeight="1">
      <c r="A33" s="234">
        <v>2184</v>
      </c>
      <c r="B33" s="598" t="s">
        <v>16</v>
      </c>
      <c r="C33" s="599"/>
      <c r="D33" s="480"/>
      <c r="E33" s="480"/>
      <c r="F33" s="480"/>
      <c r="G33" s="481"/>
      <c r="H33" s="480"/>
      <c r="I33" s="480"/>
      <c r="J33" s="481"/>
      <c r="K33" s="485">
        <f t="shared" si="6"/>
        <v>0</v>
      </c>
      <c r="L33" s="350"/>
    </row>
    <row r="34" spans="1:12" s="452" customFormat="1" ht="15" customHeight="1">
      <c r="A34" s="233">
        <v>2188</v>
      </c>
      <c r="B34" s="584" t="s">
        <v>17</v>
      </c>
      <c r="C34" s="585"/>
      <c r="D34" s="281"/>
      <c r="E34" s="281"/>
      <c r="F34" s="486"/>
      <c r="G34" s="487"/>
      <c r="H34" s="281"/>
      <c r="I34" s="486"/>
      <c r="J34" s="487"/>
      <c r="K34" s="4">
        <f t="shared" si="6"/>
        <v>0</v>
      </c>
      <c r="L34" s="350"/>
    </row>
    <row r="35" spans="1:12" s="379" customFormat="1" ht="18" customHeight="1">
      <c r="A35" s="592" t="s">
        <v>18</v>
      </c>
      <c r="B35" s="593"/>
      <c r="C35" s="594"/>
      <c r="D35" s="338">
        <f t="shared" ref="D35:J35" si="7">SUM(D30:D34)</f>
        <v>0</v>
      </c>
      <c r="E35" s="338">
        <f t="shared" si="7"/>
        <v>0</v>
      </c>
      <c r="F35" s="338">
        <f t="shared" si="7"/>
        <v>0</v>
      </c>
      <c r="G35" s="5">
        <f t="shared" si="7"/>
        <v>0</v>
      </c>
      <c r="H35" s="338">
        <f t="shared" si="7"/>
        <v>0</v>
      </c>
      <c r="I35" s="338">
        <f t="shared" si="7"/>
        <v>0</v>
      </c>
      <c r="J35" s="5">
        <f t="shared" si="7"/>
        <v>0</v>
      </c>
      <c r="K35" s="11">
        <f t="shared" si="6"/>
        <v>0</v>
      </c>
      <c r="L35" s="492"/>
    </row>
    <row r="36" spans="1:12" s="551" customFormat="1" ht="18" customHeight="1">
      <c r="A36" s="547">
        <v>22</v>
      </c>
      <c r="B36" s="557" t="s">
        <v>269</v>
      </c>
      <c r="C36" s="549" t="s">
        <v>268</v>
      </c>
      <c r="D36" s="550"/>
      <c r="E36" s="550"/>
      <c r="F36" s="550"/>
      <c r="G36" s="6"/>
      <c r="H36" s="550"/>
      <c r="I36" s="550"/>
      <c r="J36" s="6"/>
      <c r="K36" s="11">
        <f t="shared" si="6"/>
        <v>0</v>
      </c>
      <c r="L36" s="492"/>
    </row>
    <row r="37" spans="1:12" s="452" customFormat="1" ht="15" customHeight="1">
      <c r="A37" s="234"/>
      <c r="B37" s="629" t="s">
        <v>72</v>
      </c>
      <c r="C37" s="630"/>
      <c r="D37" s="304"/>
      <c r="E37" s="304"/>
      <c r="F37" s="558"/>
      <c r="G37" s="558"/>
      <c r="H37" s="304"/>
      <c r="I37" s="559"/>
      <c r="J37" s="558"/>
      <c r="K37" s="305"/>
      <c r="L37" s="350"/>
    </row>
    <row r="38" spans="1:12" s="452" customFormat="1" ht="15" customHeight="1">
      <c r="A38" s="233">
        <v>2312</v>
      </c>
      <c r="B38" s="631" t="s">
        <v>199</v>
      </c>
      <c r="C38" s="632"/>
      <c r="D38" s="281"/>
      <c r="E38" s="281"/>
      <c r="F38" s="504"/>
      <c r="G38" s="502"/>
      <c r="H38" s="281"/>
      <c r="I38" s="504"/>
      <c r="J38" s="502"/>
      <c r="K38" s="4">
        <f>SUM(D38:G38)-SUM(H38:J38)</f>
        <v>0</v>
      </c>
      <c r="L38" s="350"/>
    </row>
    <row r="39" spans="1:12" s="452" customFormat="1" ht="28.5" customHeight="1">
      <c r="A39" s="544" t="s">
        <v>267</v>
      </c>
      <c r="B39" s="598" t="s">
        <v>91</v>
      </c>
      <c r="C39" s="599"/>
      <c r="D39" s="518"/>
      <c r="E39" s="518"/>
      <c r="F39" s="560"/>
      <c r="G39" s="560"/>
      <c r="H39" s="518"/>
      <c r="I39" s="560"/>
      <c r="J39" s="561"/>
      <c r="K39" s="521"/>
      <c r="L39" s="350"/>
    </row>
    <row r="40" spans="1:12" s="452" customFormat="1" ht="15" customHeight="1">
      <c r="A40" s="482"/>
      <c r="B40" s="598" t="s">
        <v>266</v>
      </c>
      <c r="C40" s="599"/>
      <c r="D40" s="480"/>
      <c r="E40" s="480"/>
      <c r="F40" s="480"/>
      <c r="G40" s="481"/>
      <c r="H40" s="480"/>
      <c r="I40" s="480"/>
      <c r="J40" s="481"/>
      <c r="K40" s="485">
        <f>SUM(D40:G40)-SUM(H40:J40)</f>
        <v>0</v>
      </c>
      <c r="L40" s="350"/>
    </row>
    <row r="41" spans="1:12" s="452" customFormat="1" ht="15" customHeight="1">
      <c r="A41" s="482"/>
      <c r="B41" s="598" t="s">
        <v>265</v>
      </c>
      <c r="C41" s="599"/>
      <c r="D41" s="480"/>
      <c r="E41" s="480"/>
      <c r="F41" s="480"/>
      <c r="G41" s="481"/>
      <c r="H41" s="480"/>
      <c r="I41" s="480"/>
      <c r="J41" s="481"/>
      <c r="K41" s="485">
        <f>SUM(D41:G41)-SUM(H41:J41)</f>
        <v>0</v>
      </c>
      <c r="L41" s="350"/>
    </row>
    <row r="42" spans="1:12" s="452" customFormat="1" ht="15" customHeight="1">
      <c r="A42" s="234">
        <v>238</v>
      </c>
      <c r="B42" s="584" t="s">
        <v>19</v>
      </c>
      <c r="C42" s="585"/>
      <c r="D42" s="281"/>
      <c r="E42" s="281"/>
      <c r="F42" s="486"/>
      <c r="G42" s="487"/>
      <c r="H42" s="281"/>
      <c r="I42" s="486"/>
      <c r="J42" s="487"/>
      <c r="K42" s="4">
        <f>SUM(D42:G42)-SUM(H42:J42)</f>
        <v>0</v>
      </c>
      <c r="L42" s="350"/>
    </row>
    <row r="43" spans="1:12" s="379" customFormat="1" ht="18" customHeight="1">
      <c r="A43" s="592" t="s">
        <v>20</v>
      </c>
      <c r="B43" s="593"/>
      <c r="C43" s="594"/>
      <c r="D43" s="338">
        <f t="shared" ref="D43:J43" si="8">SUM(D38,D40:D42)</f>
        <v>0</v>
      </c>
      <c r="E43" s="338">
        <f t="shared" si="8"/>
        <v>0</v>
      </c>
      <c r="F43" s="338">
        <f t="shared" si="8"/>
        <v>0</v>
      </c>
      <c r="G43" s="5">
        <f t="shared" si="8"/>
        <v>0</v>
      </c>
      <c r="H43" s="338">
        <f t="shared" si="8"/>
        <v>0</v>
      </c>
      <c r="I43" s="5">
        <f t="shared" si="8"/>
        <v>0</v>
      </c>
      <c r="J43" s="442">
        <f t="shared" si="8"/>
        <v>0</v>
      </c>
      <c r="K43" s="11">
        <f>SUM(K38,K40:K42)</f>
        <v>0</v>
      </c>
      <c r="L43" s="492"/>
    </row>
    <row r="44" spans="1:12" s="379" customFormat="1" ht="18" customHeight="1" thickBot="1">
      <c r="A44" s="589" t="s">
        <v>21</v>
      </c>
      <c r="B44" s="590"/>
      <c r="C44" s="591"/>
      <c r="D44" s="417">
        <f t="shared" ref="D44:K44" si="9">D18+D27+D28+D35+D36+D43</f>
        <v>0</v>
      </c>
      <c r="E44" s="491">
        <f t="shared" si="9"/>
        <v>0</v>
      </c>
      <c r="F44" s="489">
        <f t="shared" si="9"/>
        <v>0</v>
      </c>
      <c r="G44" s="490">
        <f t="shared" si="9"/>
        <v>0</v>
      </c>
      <c r="H44" s="491">
        <f t="shared" si="9"/>
        <v>0</v>
      </c>
      <c r="I44" s="489">
        <f t="shared" si="9"/>
        <v>0</v>
      </c>
      <c r="J44" s="490">
        <f t="shared" si="9"/>
        <v>0</v>
      </c>
      <c r="K44" s="418">
        <f t="shared" si="9"/>
        <v>0</v>
      </c>
      <c r="L44" s="492"/>
    </row>
    <row r="45" spans="1:12" s="374" customFormat="1" ht="15" customHeight="1" thickBot="1">
      <c r="A45" s="617" t="s">
        <v>22</v>
      </c>
      <c r="B45" s="618"/>
      <c r="C45" s="619"/>
      <c r="D45" s="493"/>
      <c r="E45" s="493"/>
      <c r="F45" s="494"/>
      <c r="G45" s="494"/>
      <c r="H45" s="493"/>
      <c r="I45" s="494"/>
      <c r="J45" s="494"/>
      <c r="K45" s="496"/>
      <c r="L45" s="350"/>
    </row>
    <row r="46" spans="1:12" s="452" customFormat="1" ht="29.25" customHeight="1">
      <c r="A46" s="562" t="s">
        <v>264</v>
      </c>
      <c r="B46" s="600" t="s">
        <v>263</v>
      </c>
      <c r="C46" s="601"/>
      <c r="D46" s="563"/>
      <c r="E46" s="563"/>
      <c r="F46" s="476"/>
      <c r="G46" s="477"/>
      <c r="H46" s="563"/>
      <c r="I46" s="477"/>
      <c r="J46" s="477"/>
      <c r="K46" s="564">
        <f>SUM(D46:G46)-SUM(H46:J46)</f>
        <v>0</v>
      </c>
      <c r="L46" s="350"/>
    </row>
    <row r="47" spans="1:12" s="452" customFormat="1" ht="15" customHeight="1">
      <c r="A47" s="556" t="s">
        <v>262</v>
      </c>
      <c r="B47" s="598" t="s">
        <v>261</v>
      </c>
      <c r="C47" s="599"/>
      <c r="D47" s="480"/>
      <c r="E47" s="480"/>
      <c r="F47" s="480"/>
      <c r="G47" s="481"/>
      <c r="H47" s="480"/>
      <c r="I47" s="481"/>
      <c r="J47" s="481"/>
      <c r="K47" s="564">
        <f>SUM(D47:G47)-SUM(H47:J47)</f>
        <v>0</v>
      </c>
      <c r="L47" s="350"/>
    </row>
    <row r="48" spans="1:12" s="452" customFormat="1" ht="15" customHeight="1">
      <c r="A48" s="234">
        <v>272</v>
      </c>
      <c r="B48" s="598" t="s">
        <v>186</v>
      </c>
      <c r="C48" s="599"/>
      <c r="D48" s="480"/>
      <c r="E48" s="480"/>
      <c r="F48" s="480"/>
      <c r="G48" s="481"/>
      <c r="H48" s="480"/>
      <c r="I48" s="481"/>
      <c r="J48" s="481"/>
      <c r="K48" s="564">
        <f t="shared" ref="K48:K54" si="10">SUM(D48:G48)-SUM(H48:J48)</f>
        <v>0</v>
      </c>
      <c r="L48" s="350"/>
    </row>
    <row r="49" spans="1:12" s="452" customFormat="1" ht="15" customHeight="1">
      <c r="A49" s="482">
        <v>2741</v>
      </c>
      <c r="B49" s="565" t="s">
        <v>187</v>
      </c>
      <c r="C49" s="566"/>
      <c r="D49" s="480"/>
      <c r="E49" s="480"/>
      <c r="F49" s="480"/>
      <c r="G49" s="481"/>
      <c r="H49" s="480"/>
      <c r="I49" s="481"/>
      <c r="J49" s="481"/>
      <c r="K49" s="564">
        <f t="shared" si="10"/>
        <v>0</v>
      </c>
      <c r="L49" s="350"/>
    </row>
    <row r="50" spans="1:12" s="452" customFormat="1" ht="15" customHeight="1">
      <c r="A50" s="482">
        <v>2781</v>
      </c>
      <c r="B50" s="565" t="s">
        <v>260</v>
      </c>
      <c r="C50" s="566"/>
      <c r="D50" s="480"/>
      <c r="E50" s="480"/>
      <c r="F50" s="480"/>
      <c r="G50" s="481"/>
      <c r="H50" s="480"/>
      <c r="I50" s="481"/>
      <c r="J50" s="481"/>
      <c r="K50" s="564">
        <f t="shared" si="10"/>
        <v>0</v>
      </c>
      <c r="L50" s="350"/>
    </row>
    <row r="51" spans="1:12" s="452" customFormat="1" ht="15" customHeight="1">
      <c r="A51" s="482">
        <v>2782</v>
      </c>
      <c r="B51" s="598" t="s">
        <v>23</v>
      </c>
      <c r="C51" s="599"/>
      <c r="D51" s="480"/>
      <c r="E51" s="480"/>
      <c r="F51" s="481"/>
      <c r="G51" s="483"/>
      <c r="H51" s="480"/>
      <c r="I51" s="481"/>
      <c r="J51" s="481"/>
      <c r="K51" s="564">
        <f t="shared" si="10"/>
        <v>0</v>
      </c>
      <c r="L51" s="350"/>
    </row>
    <row r="52" spans="1:12" s="452" customFormat="1" ht="15" customHeight="1">
      <c r="A52" s="482">
        <v>2783</v>
      </c>
      <c r="B52" s="598" t="s">
        <v>24</v>
      </c>
      <c r="C52" s="599"/>
      <c r="D52" s="480"/>
      <c r="E52" s="480"/>
      <c r="F52" s="480"/>
      <c r="G52" s="481"/>
      <c r="H52" s="480"/>
      <c r="I52" s="481"/>
      <c r="J52" s="481"/>
      <c r="K52" s="564">
        <f t="shared" si="10"/>
        <v>0</v>
      </c>
      <c r="L52" s="350"/>
    </row>
    <row r="53" spans="1:12" s="452" customFormat="1" ht="45" customHeight="1">
      <c r="A53" s="479" t="s">
        <v>259</v>
      </c>
      <c r="B53" s="598" t="s">
        <v>210</v>
      </c>
      <c r="C53" s="599"/>
      <c r="D53" s="480"/>
      <c r="E53" s="480"/>
      <c r="F53" s="480"/>
      <c r="G53" s="481"/>
      <c r="H53" s="480"/>
      <c r="I53" s="481"/>
      <c r="J53" s="481"/>
      <c r="K53" s="564">
        <f t="shared" si="10"/>
        <v>0</v>
      </c>
      <c r="L53" s="350"/>
    </row>
    <row r="54" spans="1:12" s="452" customFormat="1" ht="15" customHeight="1">
      <c r="A54" s="567" t="s">
        <v>258</v>
      </c>
      <c r="B54" s="584" t="s">
        <v>25</v>
      </c>
      <c r="C54" s="585"/>
      <c r="D54" s="281"/>
      <c r="E54" s="486"/>
      <c r="F54" s="486"/>
      <c r="G54" s="487"/>
      <c r="H54" s="281"/>
      <c r="I54" s="487"/>
      <c r="J54" s="487"/>
      <c r="K54" s="564">
        <f t="shared" si="10"/>
        <v>0</v>
      </c>
      <c r="L54" s="350"/>
    </row>
    <row r="55" spans="1:12" s="379" customFormat="1" ht="18" customHeight="1" thickBot="1">
      <c r="A55" s="595" t="s">
        <v>26</v>
      </c>
      <c r="B55" s="596"/>
      <c r="C55" s="597"/>
      <c r="D55" s="491">
        <f t="shared" ref="D55:K55" si="11">SUM(D46:D54)</f>
        <v>0</v>
      </c>
      <c r="E55" s="491">
        <f t="shared" si="11"/>
        <v>0</v>
      </c>
      <c r="F55" s="489">
        <f t="shared" si="11"/>
        <v>0</v>
      </c>
      <c r="G55" s="490">
        <f t="shared" si="11"/>
        <v>0</v>
      </c>
      <c r="H55" s="491">
        <f t="shared" si="11"/>
        <v>0</v>
      </c>
      <c r="I55" s="490">
        <f t="shared" si="11"/>
        <v>0</v>
      </c>
      <c r="J55" s="490">
        <f t="shared" si="11"/>
        <v>0</v>
      </c>
      <c r="K55" s="418">
        <f t="shared" si="11"/>
        <v>0</v>
      </c>
      <c r="L55" s="492"/>
    </row>
    <row r="56" spans="1:12" s="551" customFormat="1" ht="18" customHeight="1" thickBot="1">
      <c r="A56" s="586" t="s">
        <v>337</v>
      </c>
      <c r="B56" s="587"/>
      <c r="C56" s="588"/>
      <c r="D56" s="17">
        <f t="shared" ref="D56:K56" si="12">D12+D44+D55</f>
        <v>0</v>
      </c>
      <c r="E56" s="344">
        <f t="shared" si="12"/>
        <v>0</v>
      </c>
      <c r="F56" s="344">
        <f t="shared" si="12"/>
        <v>0</v>
      </c>
      <c r="G56" s="17">
        <f t="shared" si="12"/>
        <v>0</v>
      </c>
      <c r="H56" s="17">
        <f t="shared" si="12"/>
        <v>0</v>
      </c>
      <c r="I56" s="568">
        <f t="shared" si="12"/>
        <v>0</v>
      </c>
      <c r="J56" s="17">
        <f t="shared" si="12"/>
        <v>0</v>
      </c>
      <c r="K56" s="18">
        <f t="shared" si="12"/>
        <v>0</v>
      </c>
      <c r="L56" s="492"/>
    </row>
    <row r="57" spans="1:12" s="31" customFormat="1" ht="11.25" customHeight="1">
      <c r="A57" s="583" t="s">
        <v>257</v>
      </c>
      <c r="B57" s="583"/>
      <c r="C57" s="583"/>
      <c r="D57" s="583"/>
      <c r="E57" s="583"/>
      <c r="F57" s="583"/>
      <c r="G57" s="583"/>
      <c r="H57" s="583"/>
      <c r="I57" s="583"/>
      <c r="J57" s="583"/>
      <c r="K57" s="583"/>
      <c r="L57" s="22"/>
    </row>
    <row r="58" spans="1:12" s="31" customFormat="1" ht="10">
      <c r="A58" s="583" t="s">
        <v>338</v>
      </c>
      <c r="B58" s="583"/>
      <c r="C58" s="583"/>
      <c r="D58" s="583"/>
      <c r="E58" s="583"/>
      <c r="F58" s="583"/>
      <c r="G58" s="583"/>
      <c r="H58" s="583"/>
      <c r="I58" s="583"/>
      <c r="J58" s="583"/>
      <c r="K58" s="583"/>
      <c r="L58" s="22"/>
    </row>
    <row r="59" spans="1:12" s="31" customFormat="1" ht="10">
      <c r="A59" s="583" t="s">
        <v>188</v>
      </c>
      <c r="B59" s="583"/>
      <c r="C59" s="583"/>
      <c r="D59" s="583"/>
      <c r="E59" s="583"/>
      <c r="F59" s="583"/>
      <c r="G59" s="583"/>
      <c r="H59" s="583"/>
      <c r="I59" s="583"/>
      <c r="J59" s="583"/>
      <c r="K59" s="583"/>
      <c r="L59" s="22"/>
    </row>
    <row r="60" spans="1:12" s="31" customFormat="1" ht="10">
      <c r="A60" s="583" t="s">
        <v>189</v>
      </c>
      <c r="B60" s="583"/>
      <c r="C60" s="583"/>
      <c r="D60" s="583"/>
      <c r="E60" s="583"/>
      <c r="F60" s="583"/>
      <c r="G60" s="583"/>
      <c r="H60" s="583"/>
      <c r="I60" s="583"/>
      <c r="J60" s="583"/>
      <c r="K60" s="583"/>
      <c r="L60" s="22"/>
    </row>
    <row r="61" spans="1:12" ht="12.75" customHeight="1">
      <c r="A61" s="583" t="s">
        <v>190</v>
      </c>
      <c r="B61" s="583"/>
      <c r="C61" s="583"/>
      <c r="D61" s="583"/>
      <c r="E61" s="583"/>
      <c r="F61" s="583"/>
      <c r="G61" s="583"/>
      <c r="H61" s="583"/>
      <c r="I61" s="583"/>
      <c r="J61" s="583"/>
      <c r="K61" s="583"/>
    </row>
    <row r="62" spans="1:12" ht="13.5" customHeight="1">
      <c r="A62" s="583" t="s">
        <v>302</v>
      </c>
      <c r="B62" s="583"/>
      <c r="C62" s="583"/>
      <c r="D62" s="583"/>
      <c r="E62" s="583"/>
    </row>
    <row r="63" spans="1:12" ht="10.5" customHeight="1">
      <c r="A63" s="583" t="s">
        <v>303</v>
      </c>
      <c r="B63" s="583"/>
      <c r="C63" s="583"/>
      <c r="D63" s="583"/>
      <c r="E63" s="583"/>
    </row>
  </sheetData>
  <mergeCells count="55">
    <mergeCell ref="B16:C16"/>
    <mergeCell ref="B17:C17"/>
    <mergeCell ref="A27:C27"/>
    <mergeCell ref="B29:C29"/>
    <mergeCell ref="A35:C35"/>
    <mergeCell ref="A18:C18"/>
    <mergeCell ref="B34:C34"/>
    <mergeCell ref="H4:J4"/>
    <mergeCell ref="A4:A5"/>
    <mergeCell ref="B48:C48"/>
    <mergeCell ref="B51:C51"/>
    <mergeCell ref="B52:C52"/>
    <mergeCell ref="B19:C19"/>
    <mergeCell ref="B32:C32"/>
    <mergeCell ref="B33:C33"/>
    <mergeCell ref="B30:C30"/>
    <mergeCell ref="B31:C31"/>
    <mergeCell ref="B40:C40"/>
    <mergeCell ref="A45:C45"/>
    <mergeCell ref="B39:C39"/>
    <mergeCell ref="B41:C41"/>
    <mergeCell ref="B37:C37"/>
    <mergeCell ref="B38:C38"/>
    <mergeCell ref="B46:C46"/>
    <mergeCell ref="B47:C47"/>
    <mergeCell ref="B2:K2"/>
    <mergeCell ref="B4:C5"/>
    <mergeCell ref="D4:D5"/>
    <mergeCell ref="K4:K5"/>
    <mergeCell ref="B14:C14"/>
    <mergeCell ref="B10:C10"/>
    <mergeCell ref="B6:C6"/>
    <mergeCell ref="A7:C7"/>
    <mergeCell ref="A13:C13"/>
    <mergeCell ref="A12:C12"/>
    <mergeCell ref="B8:C8"/>
    <mergeCell ref="B9:C9"/>
    <mergeCell ref="B11:C11"/>
    <mergeCell ref="E4:G4"/>
    <mergeCell ref="I1:J1"/>
    <mergeCell ref="C1:G1"/>
    <mergeCell ref="A62:E62"/>
    <mergeCell ref="A63:E63"/>
    <mergeCell ref="B42:C42"/>
    <mergeCell ref="A56:C56"/>
    <mergeCell ref="A44:C44"/>
    <mergeCell ref="A43:C43"/>
    <mergeCell ref="A59:K59"/>
    <mergeCell ref="A60:K60"/>
    <mergeCell ref="A61:K61"/>
    <mergeCell ref="A57:K57"/>
    <mergeCell ref="A58:K58"/>
    <mergeCell ref="A55:C55"/>
    <mergeCell ref="B53:C53"/>
    <mergeCell ref="B54:C54"/>
  </mergeCells>
  <dataValidations count="1">
    <dataValidation type="decimal" operator="greaterThanOrEqual" allowBlank="1" showInputMessage="1" showErrorMessage="1" sqref="D8:J11 D15:J17 D51:J54 D28:J28 D30:J34 D46:J49 E22:G22 E25:G25 D36:J42 D26:J26 D20 D23" xr:uid="{00000000-0002-0000-0100-000000000000}">
      <formula1>0</formula1>
    </dataValidation>
  </dataValidations>
  <hyperlinks>
    <hyperlink ref="C1" r:id="rId1" xr:uid="{E100605C-AD8D-4FF0-8E53-7E90989ECF4F}"/>
  </hyperlinks>
  <printOptions headings="1" gridLines="1"/>
  <pageMargins left="0.22" right="0.13" top="0.3" bottom="0.47" header="0.15" footer="0.37"/>
  <pageSetup paperSize="9" scale="5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3"/>
  <sheetViews>
    <sheetView showGridLines="0" topLeftCell="B1" zoomScaleNormal="100" workbookViewId="0">
      <selection activeCell="J9" sqref="J9"/>
    </sheetView>
  </sheetViews>
  <sheetFormatPr baseColWidth="10" defaultColWidth="11.453125" defaultRowHeight="18" customHeight="1"/>
  <cols>
    <col min="1" max="1" width="11.453125" style="1"/>
    <col min="2" max="2" width="64" style="1" customWidth="1"/>
    <col min="3" max="3" width="19.7265625" style="2" customWidth="1"/>
    <col min="4" max="4" width="17.81640625" style="2" customWidth="1"/>
    <col min="5" max="6" width="15" style="2" customWidth="1"/>
    <col min="7" max="7" width="16.81640625" style="2" customWidth="1"/>
    <col min="8" max="8" width="18.453125" style="2" customWidth="1"/>
    <col min="9" max="16384" width="11.453125" style="1"/>
  </cols>
  <sheetData>
    <row r="1" spans="1:11" ht="26.25" customHeight="1">
      <c r="A1" s="51" t="str" cm="1">
        <f t="array" ref="A1">[1]!_nom</f>
        <v>TEXTAREA_</v>
      </c>
      <c r="B1" s="228" t="s">
        <v>321</v>
      </c>
      <c r="C1" s="643" t="s">
        <v>324</v>
      </c>
      <c r="D1" s="643"/>
      <c r="E1" s="643"/>
      <c r="F1" s="643"/>
      <c r="G1" s="643"/>
      <c r="H1" s="86" t="s">
        <v>328</v>
      </c>
      <c r="I1" s="581" t="s">
        <v>329</v>
      </c>
      <c r="J1" s="581"/>
    </row>
    <row r="2" spans="1:11" ht="33" customHeight="1" thickBot="1">
      <c r="A2" s="649" t="s">
        <v>248</v>
      </c>
      <c r="B2" s="649"/>
      <c r="C2" s="649"/>
      <c r="D2" s="649"/>
      <c r="E2" s="649"/>
      <c r="F2" s="649"/>
      <c r="G2" s="649"/>
      <c r="H2" s="649"/>
      <c r="I2" s="77"/>
    </row>
    <row r="3" spans="1:11" s="28" customFormat="1" ht="32.25" customHeight="1">
      <c r="A3" s="652" t="s">
        <v>101</v>
      </c>
      <c r="B3" s="657" t="s">
        <v>171</v>
      </c>
      <c r="C3" s="659" t="s">
        <v>172</v>
      </c>
      <c r="D3" s="642" t="s">
        <v>105</v>
      </c>
      <c r="E3" s="642"/>
      <c r="F3" s="642"/>
      <c r="G3" s="659" t="s">
        <v>176</v>
      </c>
      <c r="H3" s="650" t="s">
        <v>175</v>
      </c>
      <c r="I3" s="86"/>
      <c r="K3" s="1"/>
    </row>
    <row r="4" spans="1:11" s="28" customFormat="1" ht="33" customHeight="1">
      <c r="A4" s="653"/>
      <c r="B4" s="658"/>
      <c r="C4" s="660"/>
      <c r="D4" s="110" t="s">
        <v>173</v>
      </c>
      <c r="E4" s="81" t="s">
        <v>174</v>
      </c>
      <c r="F4" s="82" t="s">
        <v>217</v>
      </c>
      <c r="G4" s="660"/>
      <c r="H4" s="651"/>
      <c r="I4" s="86"/>
    </row>
    <row r="5" spans="1:11" s="28" customFormat="1" ht="13" thickBot="1">
      <c r="A5" s="111">
        <v>1</v>
      </c>
      <c r="B5" s="112">
        <v>2</v>
      </c>
      <c r="C5" s="113">
        <v>3</v>
      </c>
      <c r="D5" s="112">
        <v>4</v>
      </c>
      <c r="E5" s="83">
        <v>5</v>
      </c>
      <c r="F5" s="84">
        <v>6</v>
      </c>
      <c r="G5" s="84">
        <v>7</v>
      </c>
      <c r="H5" s="114" t="s">
        <v>312</v>
      </c>
      <c r="I5" s="86"/>
    </row>
    <row r="6" spans="1:11" s="15" customFormat="1" ht="16" thickBot="1">
      <c r="A6" s="654" t="s">
        <v>1</v>
      </c>
      <c r="B6" s="655"/>
      <c r="C6" s="88"/>
      <c r="D6" s="87"/>
      <c r="E6" s="87"/>
      <c r="F6" s="88"/>
      <c r="G6" s="88"/>
      <c r="H6" s="89"/>
      <c r="I6" s="115"/>
    </row>
    <row r="7" spans="1:11" ht="15.5">
      <c r="A7" s="91">
        <v>2801</v>
      </c>
      <c r="B7" s="96" t="s">
        <v>2</v>
      </c>
      <c r="C7" s="98"/>
      <c r="D7" s="116"/>
      <c r="E7" s="117"/>
      <c r="F7" s="116"/>
      <c r="G7" s="98"/>
      <c r="H7" s="94">
        <f>SUM(C7:F7)-G7</f>
        <v>0</v>
      </c>
      <c r="I7" s="77"/>
    </row>
    <row r="8" spans="1:11" ht="50">
      <c r="A8" s="118" t="s">
        <v>296</v>
      </c>
      <c r="B8" s="119" t="s">
        <v>185</v>
      </c>
      <c r="C8" s="120"/>
      <c r="D8" s="92"/>
      <c r="E8" s="120"/>
      <c r="F8" s="121"/>
      <c r="G8" s="122"/>
      <c r="H8" s="123">
        <f t="shared" ref="H8:H9" si="0">SUM(C8:F8)-G8</f>
        <v>0</v>
      </c>
      <c r="I8" s="77"/>
    </row>
    <row r="9" spans="1:11" ht="33.65" customHeight="1">
      <c r="A9" s="93" t="s">
        <v>295</v>
      </c>
      <c r="B9" s="96" t="s">
        <v>3</v>
      </c>
      <c r="C9" s="98"/>
      <c r="D9" s="124"/>
      <c r="E9" s="124"/>
      <c r="F9" s="125"/>
      <c r="G9" s="125"/>
      <c r="H9" s="126">
        <f t="shared" si="0"/>
        <v>0</v>
      </c>
      <c r="I9" s="77"/>
    </row>
    <row r="10" spans="1:11" s="19" customFormat="1" ht="16" thickBot="1">
      <c r="A10" s="637" t="s">
        <v>4</v>
      </c>
      <c r="B10" s="638"/>
      <c r="C10" s="127">
        <f t="shared" ref="C10:H10" si="1">SUM(C7:C9)</f>
        <v>0</v>
      </c>
      <c r="D10" s="128">
        <f t="shared" si="1"/>
        <v>0</v>
      </c>
      <c r="E10" s="129">
        <f t="shared" si="1"/>
        <v>0</v>
      </c>
      <c r="F10" s="128">
        <f t="shared" si="1"/>
        <v>0</v>
      </c>
      <c r="G10" s="127">
        <f t="shared" si="1"/>
        <v>0</v>
      </c>
      <c r="H10" s="130">
        <f t="shared" si="1"/>
        <v>0</v>
      </c>
      <c r="I10" s="131"/>
    </row>
    <row r="11" spans="1:11" s="21" customFormat="1" ht="15" customHeight="1">
      <c r="A11" s="647" t="s">
        <v>5</v>
      </c>
      <c r="B11" s="648"/>
      <c r="C11" s="132"/>
      <c r="D11" s="133"/>
      <c r="E11" s="134"/>
      <c r="F11" s="135"/>
      <c r="G11" s="132"/>
      <c r="H11" s="136"/>
      <c r="I11" s="137"/>
    </row>
    <row r="12" spans="1:11" s="8" customFormat="1" ht="15" customHeight="1">
      <c r="A12" s="138">
        <v>2812</v>
      </c>
      <c r="B12" s="139" t="s">
        <v>314</v>
      </c>
      <c r="C12" s="104">
        <v>0</v>
      </c>
      <c r="D12" s="104">
        <v>0</v>
      </c>
      <c r="E12" s="104">
        <v>0</v>
      </c>
      <c r="F12" s="140">
        <v>0</v>
      </c>
      <c r="G12" s="104">
        <v>0</v>
      </c>
      <c r="H12" s="100">
        <f>SUM(C12:F12)-G12</f>
        <v>0</v>
      </c>
      <c r="I12" s="141"/>
    </row>
    <row r="13" spans="1:11" ht="15.5">
      <c r="A13" s="142"/>
      <c r="B13" s="143" t="s">
        <v>9</v>
      </c>
      <c r="C13" s="144"/>
      <c r="D13" s="106"/>
      <c r="E13" s="105"/>
      <c r="F13" s="105"/>
      <c r="G13" s="105"/>
      <c r="H13" s="145"/>
      <c r="I13" s="77"/>
    </row>
    <row r="14" spans="1:11" ht="37.5">
      <c r="A14" s="118" t="s">
        <v>293</v>
      </c>
      <c r="B14" s="146" t="s">
        <v>341</v>
      </c>
      <c r="C14" s="120"/>
      <c r="D14" s="120"/>
      <c r="E14" s="147"/>
      <c r="F14" s="120"/>
      <c r="G14" s="98"/>
      <c r="H14" s="148">
        <f>SUM(C14:F14)-G14</f>
        <v>0</v>
      </c>
      <c r="I14" s="77"/>
    </row>
    <row r="15" spans="1:11" ht="37.5">
      <c r="A15" s="118" t="s">
        <v>292</v>
      </c>
      <c r="B15" s="96" t="s">
        <v>77</v>
      </c>
      <c r="C15" s="120"/>
      <c r="D15" s="149"/>
      <c r="E15" s="149"/>
      <c r="F15" s="120"/>
      <c r="G15" s="120"/>
      <c r="H15" s="148">
        <f>SUM(C15:F15)-G15</f>
        <v>0</v>
      </c>
      <c r="I15" s="77"/>
    </row>
    <row r="16" spans="1:11" ht="50">
      <c r="A16" s="93" t="s">
        <v>291</v>
      </c>
      <c r="B16" s="150" t="s">
        <v>92</v>
      </c>
      <c r="C16" s="125"/>
      <c r="D16" s="125"/>
      <c r="E16" s="151"/>
      <c r="F16" s="125"/>
      <c r="G16" s="98"/>
      <c r="H16" s="148">
        <f t="shared" ref="H16" si="2">SUM(C16:F16)-G16</f>
        <v>0</v>
      </c>
      <c r="I16" s="77"/>
    </row>
    <row r="17" spans="1:9" s="19" customFormat="1" ht="15.5">
      <c r="A17" s="637" t="s">
        <v>11</v>
      </c>
      <c r="B17" s="638"/>
      <c r="C17" s="127">
        <f t="shared" ref="C17:H17" si="3">SUM(C14:C16)</f>
        <v>0</v>
      </c>
      <c r="D17" s="160">
        <f t="shared" si="3"/>
        <v>0</v>
      </c>
      <c r="E17" s="127">
        <f t="shared" si="3"/>
        <v>0</v>
      </c>
      <c r="F17" s="235">
        <f t="shared" si="3"/>
        <v>0</v>
      </c>
      <c r="G17" s="127">
        <f t="shared" si="3"/>
        <v>0</v>
      </c>
      <c r="H17" s="130">
        <f t="shared" si="3"/>
        <v>0</v>
      </c>
      <c r="I17" s="131"/>
    </row>
    <row r="18" spans="1:9" s="7" customFormat="1" ht="15" customHeight="1">
      <c r="A18" s="138">
        <v>2815</v>
      </c>
      <c r="B18" s="139" t="s">
        <v>315</v>
      </c>
      <c r="C18" s="104"/>
      <c r="D18" s="103"/>
      <c r="E18" s="103"/>
      <c r="F18" s="104"/>
      <c r="G18" s="104"/>
      <c r="H18" s="100">
        <f>SUM(C18:F18)-G18</f>
        <v>0</v>
      </c>
      <c r="I18" s="152"/>
    </row>
    <row r="19" spans="1:9" ht="15" customHeight="1">
      <c r="A19" s="153"/>
      <c r="B19" s="154" t="s">
        <v>13</v>
      </c>
      <c r="C19" s="144"/>
      <c r="D19" s="155"/>
      <c r="E19" s="105"/>
      <c r="F19" s="156"/>
      <c r="G19" s="144"/>
      <c r="H19" s="145"/>
      <c r="I19" s="77"/>
    </row>
    <row r="20" spans="1:9" ht="15" customHeight="1">
      <c r="A20" s="157">
        <v>28181</v>
      </c>
      <c r="B20" s="158" t="s">
        <v>181</v>
      </c>
      <c r="C20" s="120"/>
      <c r="D20" s="149"/>
      <c r="E20" s="149"/>
      <c r="F20" s="120"/>
      <c r="G20" s="120"/>
      <c r="H20" s="148">
        <f>SUM(C20:F20)-G20</f>
        <v>0</v>
      </c>
      <c r="I20" s="77"/>
    </row>
    <row r="21" spans="1:9" ht="15" customHeight="1">
      <c r="A21" s="157">
        <v>28182</v>
      </c>
      <c r="B21" s="159" t="s">
        <v>14</v>
      </c>
      <c r="C21" s="120"/>
      <c r="D21" s="149"/>
      <c r="E21" s="120"/>
      <c r="F21" s="120"/>
      <c r="G21" s="120"/>
      <c r="H21" s="148">
        <f t="shared" ref="H21:H24" si="4">SUM(C21:F21)-G21</f>
        <v>0</v>
      </c>
      <c r="I21" s="77"/>
    </row>
    <row r="22" spans="1:9" ht="15" customHeight="1">
      <c r="A22" s="157">
        <v>28183</v>
      </c>
      <c r="B22" s="159" t="s">
        <v>15</v>
      </c>
      <c r="C22" s="120"/>
      <c r="D22" s="149"/>
      <c r="E22" s="149"/>
      <c r="F22" s="120"/>
      <c r="G22" s="120"/>
      <c r="H22" s="148">
        <f t="shared" si="4"/>
        <v>0</v>
      </c>
      <c r="I22" s="77"/>
    </row>
    <row r="23" spans="1:9" ht="15" customHeight="1">
      <c r="A23" s="157">
        <v>28184</v>
      </c>
      <c r="B23" s="159" t="s">
        <v>16</v>
      </c>
      <c r="C23" s="120"/>
      <c r="D23" s="149"/>
      <c r="E23" s="149"/>
      <c r="F23" s="120"/>
      <c r="G23" s="120"/>
      <c r="H23" s="148">
        <f t="shared" si="4"/>
        <v>0</v>
      </c>
      <c r="I23" s="77"/>
    </row>
    <row r="24" spans="1:9" ht="15" customHeight="1">
      <c r="A24" s="97">
        <v>28188</v>
      </c>
      <c r="B24" s="96" t="s">
        <v>17</v>
      </c>
      <c r="C24" s="98"/>
      <c r="D24" s="92"/>
      <c r="E24" s="124"/>
      <c r="F24" s="125"/>
      <c r="G24" s="98"/>
      <c r="H24" s="148">
        <f t="shared" si="4"/>
        <v>0</v>
      </c>
      <c r="I24" s="77"/>
    </row>
    <row r="25" spans="1:9" s="19" customFormat="1" ht="15.5">
      <c r="A25" s="637" t="s">
        <v>18</v>
      </c>
      <c r="B25" s="638"/>
      <c r="C25" s="127">
        <f>SUM(C20:C24)</f>
        <v>0</v>
      </c>
      <c r="D25" s="160">
        <f>SUM(D20:D24)</f>
        <v>0</v>
      </c>
      <c r="E25" s="160">
        <f>SUM(E20:E24)</f>
        <v>0</v>
      </c>
      <c r="F25" s="127">
        <f>SUM(F20:F24)</f>
        <v>0</v>
      </c>
      <c r="G25" s="127">
        <f>SUM(G20:G24)</f>
        <v>0</v>
      </c>
      <c r="H25" s="130">
        <f>SUM(C25:F25)-_218_cdae</f>
        <v>0</v>
      </c>
      <c r="I25" s="131"/>
    </row>
    <row r="26" spans="1:9" ht="16" thickBot="1">
      <c r="A26" s="138">
        <v>282</v>
      </c>
      <c r="B26" s="161" t="s">
        <v>316</v>
      </c>
      <c r="C26" s="104"/>
      <c r="D26" s="162"/>
      <c r="E26" s="163"/>
      <c r="F26" s="162"/>
      <c r="G26" s="104"/>
      <c r="H26" s="100">
        <f>SUM(C26:F26)-_2234_cdae</f>
        <v>0</v>
      </c>
      <c r="I26" s="77"/>
    </row>
    <row r="27" spans="1:9" s="20" customFormat="1" ht="18" customHeight="1" thickBot="1">
      <c r="A27" s="164"/>
      <c r="B27" s="165" t="s">
        <v>317</v>
      </c>
      <c r="C27" s="166">
        <f t="shared" ref="C27:G27" si="5">C10+C12+C17+C18+C25+C26</f>
        <v>0</v>
      </c>
      <c r="D27" s="167">
        <f t="shared" si="5"/>
        <v>0</v>
      </c>
      <c r="E27" s="167">
        <f t="shared" si="5"/>
        <v>0</v>
      </c>
      <c r="F27" s="166">
        <f t="shared" si="5"/>
        <v>0</v>
      </c>
      <c r="G27" s="166">
        <f t="shared" si="5"/>
        <v>0</v>
      </c>
      <c r="H27" s="168">
        <f>H10+H12+H17+H18+H25+H26</f>
        <v>0</v>
      </c>
      <c r="I27" s="169"/>
    </row>
    <row r="28" spans="1:9" s="31" customFormat="1" ht="12.75" customHeight="1">
      <c r="A28" s="635" t="s">
        <v>318</v>
      </c>
      <c r="B28" s="635"/>
      <c r="C28" s="635"/>
      <c r="D28" s="635"/>
      <c r="E28" s="635"/>
      <c r="F28" s="635"/>
      <c r="G28" s="635"/>
      <c r="H28" s="109"/>
      <c r="I28" s="109"/>
    </row>
    <row r="29" spans="1:9" s="31" customFormat="1" ht="12.75" customHeight="1">
      <c r="A29" s="636" t="s">
        <v>339</v>
      </c>
      <c r="B29" s="636"/>
      <c r="C29" s="636"/>
      <c r="D29" s="636"/>
      <c r="E29" s="636"/>
      <c r="F29" s="170"/>
      <c r="G29" s="108"/>
      <c r="H29" s="108"/>
      <c r="I29" s="109"/>
    </row>
    <row r="30" spans="1:9" s="31" customFormat="1" ht="12.75" customHeight="1">
      <c r="A30" s="635" t="s">
        <v>322</v>
      </c>
      <c r="B30" s="635"/>
      <c r="C30" s="635"/>
      <c r="D30" s="635"/>
      <c r="E30" s="635"/>
      <c r="F30" s="170"/>
      <c r="G30" s="108"/>
      <c r="H30" s="108"/>
      <c r="I30" s="109"/>
    </row>
    <row r="31" spans="1:9" ht="16" thickBot="1">
      <c r="A31" s="635" t="s">
        <v>218</v>
      </c>
      <c r="B31" s="635"/>
      <c r="C31" s="635"/>
      <c r="D31" s="635"/>
      <c r="E31" s="635"/>
      <c r="F31" s="78"/>
      <c r="G31" s="78"/>
      <c r="H31" s="78"/>
      <c r="I31" s="77"/>
    </row>
    <row r="32" spans="1:9" ht="30.65" customHeight="1">
      <c r="A32" s="644" t="s">
        <v>297</v>
      </c>
      <c r="B32" s="645"/>
      <c r="C32" s="645"/>
      <c r="D32" s="645"/>
      <c r="E32" s="645"/>
      <c r="F32" s="645"/>
      <c r="G32" s="645"/>
      <c r="H32" s="646"/>
      <c r="I32" s="77"/>
    </row>
    <row r="33" spans="1:9" ht="16" thickBot="1">
      <c r="A33" s="639" t="s">
        <v>100</v>
      </c>
      <c r="B33" s="640"/>
      <c r="C33" s="640"/>
      <c r="D33" s="640"/>
      <c r="E33" s="640"/>
      <c r="F33" s="640"/>
      <c r="G33" s="640"/>
      <c r="H33" s="171" t="s">
        <v>78</v>
      </c>
      <c r="I33" s="77" t="s">
        <v>183</v>
      </c>
    </row>
    <row r="34" spans="1:9" ht="17.25" customHeight="1"/>
    <row r="35" spans="1:9" ht="18" customHeight="1" thickBot="1">
      <c r="A35" s="656" t="s">
        <v>301</v>
      </c>
      <c r="B35" s="656"/>
      <c r="C35" s="656"/>
      <c r="D35" s="656"/>
      <c r="E35" s="656"/>
      <c r="F35" s="656"/>
      <c r="G35" s="656"/>
      <c r="H35" s="656"/>
    </row>
    <row r="36" spans="1:9" ht="39.75" customHeight="1">
      <c r="A36" s="50" t="s">
        <v>101</v>
      </c>
      <c r="B36" s="32" t="s">
        <v>171</v>
      </c>
      <c r="C36" s="29" t="s">
        <v>177</v>
      </c>
      <c r="D36" s="29" t="s">
        <v>178</v>
      </c>
      <c r="E36" s="29" t="s">
        <v>179</v>
      </c>
      <c r="F36" s="29" t="s">
        <v>217</v>
      </c>
      <c r="G36" s="29" t="s">
        <v>184</v>
      </c>
      <c r="H36" s="30" t="s">
        <v>180</v>
      </c>
    </row>
    <row r="37" spans="1:9" ht="25.5" customHeight="1" thickBot="1">
      <c r="A37" s="49">
        <v>1</v>
      </c>
      <c r="B37" s="48">
        <v>2</v>
      </c>
      <c r="C37" s="47">
        <v>3</v>
      </c>
      <c r="D37" s="47">
        <v>4</v>
      </c>
      <c r="E37" s="47">
        <v>5</v>
      </c>
      <c r="F37" s="47">
        <v>6</v>
      </c>
      <c r="G37" s="47">
        <v>7</v>
      </c>
      <c r="H37" s="46">
        <v>8</v>
      </c>
    </row>
    <row r="38" spans="1:9" ht="18" customHeight="1" thickBot="1">
      <c r="A38" s="617" t="s">
        <v>1</v>
      </c>
      <c r="B38" s="619"/>
      <c r="C38" s="25"/>
      <c r="D38" s="25"/>
      <c r="E38" s="25"/>
      <c r="F38" s="25"/>
      <c r="G38" s="25"/>
      <c r="H38" s="24"/>
    </row>
    <row r="39" spans="1:9" ht="18" customHeight="1">
      <c r="A39" s="234">
        <v>2801</v>
      </c>
      <c r="B39" s="26" t="s">
        <v>2</v>
      </c>
      <c r="C39" s="3"/>
      <c r="D39" s="3"/>
      <c r="E39" s="3"/>
      <c r="F39" s="3"/>
      <c r="G39" s="13">
        <f>H39-SUM(C39:F39)</f>
        <v>0</v>
      </c>
      <c r="H39" s="4">
        <f>_201_cdae</f>
        <v>0</v>
      </c>
    </row>
    <row r="40" spans="1:9" ht="24.75" customHeight="1">
      <c r="A40" s="230" t="s">
        <v>296</v>
      </c>
      <c r="B40" s="35" t="s">
        <v>204</v>
      </c>
      <c r="C40" s="16"/>
      <c r="D40" s="16"/>
      <c r="E40" s="45"/>
      <c r="F40" s="16"/>
      <c r="G40" s="12">
        <f>H40-SUM(C40:F40)</f>
        <v>0</v>
      </c>
      <c r="H40" s="14">
        <f>_2082_4_cdae</f>
        <v>0</v>
      </c>
    </row>
    <row r="41" spans="1:9" ht="25.5" customHeight="1">
      <c r="A41" s="231" t="s">
        <v>295</v>
      </c>
      <c r="B41" s="26" t="s">
        <v>3</v>
      </c>
      <c r="C41" s="3"/>
      <c r="D41" s="3"/>
      <c r="E41" s="3"/>
      <c r="F41" s="3"/>
      <c r="G41" s="13">
        <f>H41-SUM(C41:F41)</f>
        <v>0</v>
      </c>
      <c r="H41" s="4">
        <f>_20_AUT_cdae</f>
        <v>0</v>
      </c>
    </row>
    <row r="42" spans="1:9" ht="18" customHeight="1" thickBot="1">
      <c r="A42" s="641" t="s">
        <v>4</v>
      </c>
      <c r="B42" s="594"/>
      <c r="C42" s="5">
        <f>SUM(C39:C41)</f>
        <v>0</v>
      </c>
      <c r="D42" s="5">
        <f>SUM(D39:D41)</f>
        <v>0</v>
      </c>
      <c r="E42" s="5">
        <f>SUM(E39:E41)</f>
        <v>0</v>
      </c>
      <c r="F42" s="5">
        <f>SUM(F39:F41)</f>
        <v>0</v>
      </c>
      <c r="G42" s="5">
        <f>SUM(G39:G41)</f>
        <v>0</v>
      </c>
      <c r="H42" s="11">
        <f>_S_CDAE_1</f>
        <v>0</v>
      </c>
    </row>
    <row r="43" spans="1:9" ht="18" customHeight="1" thickBot="1">
      <c r="A43" s="617" t="s">
        <v>5</v>
      </c>
      <c r="B43" s="619"/>
      <c r="C43" s="44"/>
      <c r="D43" s="44"/>
      <c r="E43" s="44"/>
      <c r="F43" s="44"/>
      <c r="G43" s="44"/>
      <c r="H43" s="43"/>
    </row>
    <row r="44" spans="1:9" ht="18" customHeight="1">
      <c r="A44" s="229">
        <v>2812</v>
      </c>
      <c r="B44" s="38" t="s">
        <v>294</v>
      </c>
      <c r="C44" s="42"/>
      <c r="D44" s="42"/>
      <c r="E44" s="42"/>
      <c r="F44" s="42"/>
      <c r="G44" s="41">
        <f>H44-SUM(C44:F44)</f>
        <v>0</v>
      </c>
      <c r="H44" s="40">
        <f>_212_cdae</f>
        <v>0</v>
      </c>
    </row>
    <row r="45" spans="1:9" ht="18" customHeight="1">
      <c r="A45" s="39"/>
      <c r="B45" s="36" t="s">
        <v>9</v>
      </c>
      <c r="C45" s="9"/>
      <c r="D45" s="9"/>
      <c r="E45" s="9"/>
      <c r="F45" s="9"/>
      <c r="G45" s="9"/>
      <c r="H45" s="10"/>
    </row>
    <row r="46" spans="1:9" ht="43.5" customHeight="1">
      <c r="A46" s="230" t="s">
        <v>293</v>
      </c>
      <c r="B46" s="26" t="s">
        <v>74</v>
      </c>
      <c r="C46" s="3"/>
      <c r="D46" s="3"/>
      <c r="E46" s="3"/>
      <c r="F46" s="3"/>
      <c r="G46" s="13">
        <f>H46-SUM(C46:F46)</f>
        <v>0</v>
      </c>
      <c r="H46" s="4">
        <f>_213_cdae</f>
        <v>0</v>
      </c>
    </row>
    <row r="47" spans="1:9" ht="37.5" customHeight="1">
      <c r="A47" s="230" t="s">
        <v>292</v>
      </c>
      <c r="B47" s="35" t="s">
        <v>77</v>
      </c>
      <c r="C47" s="16"/>
      <c r="D47" s="16"/>
      <c r="E47" s="16"/>
      <c r="F47" s="16"/>
      <c r="G47" s="12">
        <f>H47-SUM(C47:F47)</f>
        <v>0</v>
      </c>
      <c r="H47" s="14">
        <f>_214_cdae</f>
        <v>0</v>
      </c>
    </row>
    <row r="48" spans="1:9" ht="35.25" customHeight="1">
      <c r="A48" s="231" t="s">
        <v>291</v>
      </c>
      <c r="B48" s="26" t="s">
        <v>92</v>
      </c>
      <c r="C48" s="3"/>
      <c r="D48" s="3"/>
      <c r="E48" s="3"/>
      <c r="F48" s="3"/>
      <c r="G48" s="13">
        <f>H48-SUM(C48:F48)</f>
        <v>0</v>
      </c>
      <c r="H48" s="4">
        <f>_21315_2145_cdae</f>
        <v>0</v>
      </c>
    </row>
    <row r="49" spans="1:8" ht="18" customHeight="1">
      <c r="A49" s="641" t="s">
        <v>11</v>
      </c>
      <c r="B49" s="594"/>
      <c r="C49" s="5">
        <f>SUM(C46:C48)</f>
        <v>0</v>
      </c>
      <c r="D49" s="5">
        <f>SUM(D46:D48)</f>
        <v>0</v>
      </c>
      <c r="E49" s="5">
        <f>SUM(E46:E48)</f>
        <v>0</v>
      </c>
      <c r="F49" s="5">
        <f>SUM(F46:F48)</f>
        <v>0</v>
      </c>
      <c r="G49" s="5">
        <f>SUM(G46:G48)</f>
        <v>0</v>
      </c>
      <c r="H49" s="11">
        <f>_S_CDAE_3</f>
        <v>0</v>
      </c>
    </row>
    <row r="50" spans="1:8" ht="18" customHeight="1">
      <c r="A50" s="229">
        <v>2815</v>
      </c>
      <c r="B50" s="38" t="s">
        <v>290</v>
      </c>
      <c r="C50" s="6"/>
      <c r="D50" s="6"/>
      <c r="E50" s="6"/>
      <c r="F50" s="6"/>
      <c r="G50" s="5">
        <f>H50-SUM(C50:F50)</f>
        <v>0</v>
      </c>
      <c r="H50" s="11">
        <f>_215_cdae</f>
        <v>0</v>
      </c>
    </row>
    <row r="51" spans="1:8" ht="18" customHeight="1">
      <c r="A51" s="37"/>
      <c r="B51" s="36" t="s">
        <v>13</v>
      </c>
      <c r="C51" s="9"/>
      <c r="D51" s="9"/>
      <c r="E51" s="9"/>
      <c r="F51" s="9"/>
      <c r="G51" s="9"/>
      <c r="H51" s="10"/>
    </row>
    <row r="52" spans="1:8" ht="18" customHeight="1">
      <c r="A52" s="232">
        <v>28181</v>
      </c>
      <c r="B52" s="26" t="s">
        <v>181</v>
      </c>
      <c r="C52" s="3"/>
      <c r="D52" s="3"/>
      <c r="E52" s="3"/>
      <c r="F52" s="3"/>
      <c r="G52" s="13">
        <f>H52-SUM(C52:F52)</f>
        <v>0</v>
      </c>
      <c r="H52" s="4">
        <f>_2181_cdae</f>
        <v>0</v>
      </c>
    </row>
    <row r="53" spans="1:8" ht="18" customHeight="1">
      <c r="A53" s="232">
        <v>28182</v>
      </c>
      <c r="B53" s="35" t="s">
        <v>14</v>
      </c>
      <c r="C53" s="16"/>
      <c r="D53" s="16"/>
      <c r="E53" s="16"/>
      <c r="F53" s="16"/>
      <c r="G53" s="12">
        <f>H53-SUM(C53:F53)</f>
        <v>0</v>
      </c>
      <c r="H53" s="14">
        <f>_2182_cdae</f>
        <v>0</v>
      </c>
    </row>
    <row r="54" spans="1:8" ht="18" customHeight="1">
      <c r="A54" s="232">
        <v>28183</v>
      </c>
      <c r="B54" s="26" t="s">
        <v>15</v>
      </c>
      <c r="C54" s="3"/>
      <c r="D54" s="3"/>
      <c r="E54" s="3"/>
      <c r="F54" s="3"/>
      <c r="G54" s="13">
        <f>H54-SUM(C54:F54)</f>
        <v>0</v>
      </c>
      <c r="H54" s="4">
        <f>_2183_cdae</f>
        <v>0</v>
      </c>
    </row>
    <row r="55" spans="1:8" ht="18" customHeight="1">
      <c r="A55" s="232">
        <v>28184</v>
      </c>
      <c r="B55" s="35" t="s">
        <v>16</v>
      </c>
      <c r="C55" s="16"/>
      <c r="D55" s="16"/>
      <c r="E55" s="16"/>
      <c r="F55" s="16"/>
      <c r="G55" s="12">
        <f>H55-SUM(C55:F55)</f>
        <v>0</v>
      </c>
      <c r="H55" s="14">
        <f>_2184_cdae</f>
        <v>0</v>
      </c>
    </row>
    <row r="56" spans="1:8" ht="18" customHeight="1">
      <c r="A56" s="233">
        <v>28188</v>
      </c>
      <c r="B56" s="26" t="s">
        <v>17</v>
      </c>
      <c r="C56" s="3"/>
      <c r="D56" s="3"/>
      <c r="E56" s="3"/>
      <c r="F56" s="3"/>
      <c r="G56" s="13">
        <f>H56-SUM(C56:F56)</f>
        <v>0</v>
      </c>
      <c r="H56" s="4">
        <f>_2188_cdae</f>
        <v>0</v>
      </c>
    </row>
    <row r="57" spans="1:8" ht="18" customHeight="1">
      <c r="A57" s="641" t="s">
        <v>18</v>
      </c>
      <c r="B57" s="594"/>
      <c r="C57" s="5">
        <f>SUM(C52:C56)</f>
        <v>0</v>
      </c>
      <c r="D57" s="5">
        <f>SUM(D52:D56)</f>
        <v>0</v>
      </c>
      <c r="E57" s="5">
        <f>SUM(E52:E56)</f>
        <v>0</v>
      </c>
      <c r="F57" s="5">
        <f>SUM(F52:F56)</f>
        <v>0</v>
      </c>
      <c r="G57" s="5">
        <f>SUM(G52:G56)</f>
        <v>0</v>
      </c>
      <c r="H57" s="11">
        <f>_218_cdae</f>
        <v>0</v>
      </c>
    </row>
    <row r="58" spans="1:8" ht="18" customHeight="1" thickBot="1">
      <c r="A58" s="229">
        <v>282</v>
      </c>
      <c r="B58" s="34" t="s">
        <v>289</v>
      </c>
      <c r="C58" s="6"/>
      <c r="D58" s="6"/>
      <c r="E58" s="6"/>
      <c r="F58" s="6"/>
      <c r="G58" s="5">
        <f>H58-SUM(C58:F58)</f>
        <v>0</v>
      </c>
      <c r="H58" s="11">
        <f>_2234_cdae</f>
        <v>0</v>
      </c>
    </row>
    <row r="59" spans="1:8" ht="18" customHeight="1" thickBot="1">
      <c r="A59" s="33"/>
      <c r="B59" s="27" t="s">
        <v>29</v>
      </c>
      <c r="C59" s="17">
        <f>_S_CETA_1+_212_ceta+_S_CETA_3+_215_ceta+_218_ceta+_2234_ceta</f>
        <v>0</v>
      </c>
      <c r="D59" s="17">
        <f>_S_CELE_1+D44+_S_CELE_3+D50+_218_cele+_2234_cele</f>
        <v>0</v>
      </c>
      <c r="E59" s="17">
        <f>_S_CEHS_1+E44+_S_CEHS_3+E50+_218_cehs+_2234_cehs</f>
        <v>0</v>
      </c>
      <c r="F59" s="17">
        <f>_S_1vp+F44+_S_3vp+F50+_218_vp+_2234_vp</f>
        <v>0</v>
      </c>
      <c r="G59" s="17">
        <f>_S_CERA_1+G44+_S_CERA_3+G50+_218_cera+_2234_cera</f>
        <v>0</v>
      </c>
      <c r="H59" s="18">
        <f>_S_CDAE</f>
        <v>0</v>
      </c>
    </row>
    <row r="60" spans="1:8" ht="12.75" customHeight="1">
      <c r="A60" s="636" t="s">
        <v>84</v>
      </c>
      <c r="B60" s="636"/>
      <c r="C60" s="636"/>
      <c r="D60" s="636"/>
      <c r="E60" s="636"/>
      <c r="F60" s="636"/>
      <c r="G60" s="636"/>
      <c r="H60" s="22"/>
    </row>
    <row r="61" spans="1:8" ht="15" customHeight="1">
      <c r="A61" s="636" t="s">
        <v>340</v>
      </c>
      <c r="B61" s="636"/>
      <c r="C61" s="636"/>
      <c r="D61" s="636"/>
      <c r="E61" s="636"/>
      <c r="F61" s="636"/>
      <c r="G61" s="636"/>
      <c r="H61" s="22"/>
    </row>
    <row r="62" spans="1:8" ht="12.75" customHeight="1">
      <c r="A62" s="636" t="s">
        <v>79</v>
      </c>
      <c r="B62" s="636"/>
      <c r="C62" s="636"/>
      <c r="D62" s="636"/>
      <c r="E62" s="636"/>
      <c r="F62" s="636"/>
      <c r="G62" s="636"/>
      <c r="H62" s="22"/>
    </row>
    <row r="63" spans="1:8" ht="12.75" customHeight="1">
      <c r="A63" s="636" t="s">
        <v>219</v>
      </c>
      <c r="B63" s="636"/>
      <c r="C63" s="636"/>
      <c r="D63" s="636"/>
      <c r="E63" s="636"/>
      <c r="F63" s="636"/>
      <c r="G63" s="636"/>
    </row>
  </sheetData>
  <mergeCells count="30">
    <mergeCell ref="A2:H2"/>
    <mergeCell ref="H3:H4"/>
    <mergeCell ref="A3:A4"/>
    <mergeCell ref="A6:B6"/>
    <mergeCell ref="A35:H35"/>
    <mergeCell ref="B3:B4"/>
    <mergeCell ref="C3:C4"/>
    <mergeCell ref="G3:G4"/>
    <mergeCell ref="A60:G60"/>
    <mergeCell ref="A32:H32"/>
    <mergeCell ref="A28:G28"/>
    <mergeCell ref="A29:E29"/>
    <mergeCell ref="A11:B11"/>
    <mergeCell ref="A17:B17"/>
    <mergeCell ref="I1:J1"/>
    <mergeCell ref="A31:E31"/>
    <mergeCell ref="A63:G63"/>
    <mergeCell ref="A30:E30"/>
    <mergeCell ref="A25:B25"/>
    <mergeCell ref="A10:B10"/>
    <mergeCell ref="A62:G62"/>
    <mergeCell ref="A33:G33"/>
    <mergeCell ref="A61:G61"/>
    <mergeCell ref="A38:B38"/>
    <mergeCell ref="A43:B43"/>
    <mergeCell ref="A49:B49"/>
    <mergeCell ref="A57:B57"/>
    <mergeCell ref="A42:B42"/>
    <mergeCell ref="D3:F3"/>
    <mergeCell ref="C1:G1"/>
  </mergeCells>
  <dataValidations count="1">
    <dataValidation type="decimal" operator="greaterThanOrEqual" allowBlank="1" showInputMessage="1" showErrorMessage="1" sqref="C7:G9 C26:G26 C20:G24 C18:G18 C14:G16 E41:F41 C44:F44 C58:F58 C52:F56 C50:F50 C46:F48 C39:D41 E39:F39 C12:G12" xr:uid="{00000000-0002-0000-0200-000000000000}">
      <formula1>0</formula1>
    </dataValidation>
  </dataValidations>
  <hyperlinks>
    <hyperlink ref="C1" r:id="rId1" xr:uid="{24AEF7F0-A082-41A1-ABD2-7D13AC5BE413}"/>
  </hyperlinks>
  <printOptions horizontalCentered="1" headings="1" gridLines="1"/>
  <pageMargins left="0.23" right="0" top="0.4" bottom="0.39370078740157483" header="0.51181102362204722" footer="0.19685039370078741"/>
  <pageSetup paperSize="9" scale="55" orientation="portrait" r:id="rId2"/>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68"/>
  <sheetViews>
    <sheetView showGridLines="0" topLeftCell="C1" zoomScale="110" zoomScaleNormal="110" workbookViewId="0">
      <selection activeCell="I1" sqref="I1"/>
    </sheetView>
  </sheetViews>
  <sheetFormatPr baseColWidth="10" defaultColWidth="11.453125" defaultRowHeight="13" customHeight="1"/>
  <cols>
    <col min="1" max="1" width="11.453125" style="1"/>
    <col min="2" max="2" width="39.81640625" style="1" customWidth="1"/>
    <col min="3" max="3" width="25.54296875" style="1" customWidth="1"/>
    <col min="4" max="4" width="17.7265625" style="2" customWidth="1"/>
    <col min="5" max="5" width="14.7265625" style="2" customWidth="1"/>
    <col min="6" max="6" width="18.1796875" style="2" customWidth="1"/>
    <col min="7" max="7" width="14.7265625" style="2" customWidth="1"/>
    <col min="8" max="8" width="18.54296875" style="2" bestFit="1" customWidth="1"/>
    <col min="9" max="9" width="14.7265625" style="2" customWidth="1"/>
    <col min="10" max="10" width="14.1796875" style="1" customWidth="1"/>
    <col min="11" max="16384" width="11.453125" style="1"/>
  </cols>
  <sheetData>
    <row r="1" spans="1:10" ht="40.5" customHeight="1">
      <c r="A1" s="236" t="str" cm="1">
        <f t="array" ref="A1">[1]!_nom</f>
        <v>TEXTAREA_</v>
      </c>
      <c r="C1" s="227" t="s">
        <v>321</v>
      </c>
      <c r="D1" s="643" t="s">
        <v>325</v>
      </c>
      <c r="E1" s="643"/>
      <c r="F1" s="643"/>
      <c r="G1" s="643"/>
      <c r="H1" s="643"/>
      <c r="I1" s="571" t="s">
        <v>241</v>
      </c>
      <c r="J1" s="573" t="s">
        <v>329</v>
      </c>
    </row>
    <row r="2" spans="1:10" ht="33" customHeight="1" thickBot="1">
      <c r="B2" s="576" t="s">
        <v>245</v>
      </c>
      <c r="C2" s="577"/>
      <c r="D2" s="577"/>
      <c r="E2" s="577"/>
      <c r="F2" s="577"/>
      <c r="G2" s="577"/>
      <c r="H2" s="577"/>
      <c r="I2" s="577"/>
    </row>
    <row r="3" spans="1:10" s="237" customFormat="1" ht="17.25" customHeight="1">
      <c r="A3" s="684" t="s">
        <v>101</v>
      </c>
      <c r="B3" s="625" t="s">
        <v>103</v>
      </c>
      <c r="C3" s="605"/>
      <c r="D3" s="608" t="s">
        <v>104</v>
      </c>
      <c r="E3" s="622" t="s">
        <v>110</v>
      </c>
      <c r="F3" s="624"/>
      <c r="G3" s="622" t="s">
        <v>111</v>
      </c>
      <c r="H3" s="624"/>
      <c r="I3" s="609" t="s">
        <v>106</v>
      </c>
    </row>
    <row r="4" spans="1:10" s="237" customFormat="1" ht="45" customHeight="1">
      <c r="A4" s="685"/>
      <c r="B4" s="238"/>
      <c r="C4" s="239"/>
      <c r="D4" s="667"/>
      <c r="E4" s="240" t="s">
        <v>304</v>
      </c>
      <c r="F4" s="241" t="s">
        <v>305</v>
      </c>
      <c r="G4" s="240" t="s">
        <v>306</v>
      </c>
      <c r="H4" s="241" t="s">
        <v>307</v>
      </c>
      <c r="I4" s="673"/>
    </row>
    <row r="5" spans="1:10" s="28" customFormat="1" ht="12.5">
      <c r="A5" s="242">
        <v>1</v>
      </c>
      <c r="B5" s="668">
        <v>2</v>
      </c>
      <c r="C5" s="669"/>
      <c r="D5" s="243">
        <v>3</v>
      </c>
      <c r="E5" s="244">
        <v>4</v>
      </c>
      <c r="F5" s="243">
        <v>5</v>
      </c>
      <c r="G5" s="245">
        <v>6</v>
      </c>
      <c r="H5" s="243">
        <v>7</v>
      </c>
      <c r="I5" s="246">
        <v>8</v>
      </c>
    </row>
    <row r="6" spans="1:10" s="15" customFormat="1" ht="15" customHeight="1">
      <c r="A6" s="247"/>
      <c r="B6" s="665" t="s">
        <v>90</v>
      </c>
      <c r="C6" s="670"/>
      <c r="D6" s="248"/>
      <c r="E6" s="248"/>
      <c r="F6" s="248"/>
      <c r="G6" s="249"/>
      <c r="H6" s="248"/>
      <c r="I6" s="250"/>
    </row>
    <row r="7" spans="1:10" s="256" customFormat="1" ht="15" customHeight="1">
      <c r="A7" s="251">
        <v>145</v>
      </c>
      <c r="B7" s="671" t="s">
        <v>30</v>
      </c>
      <c r="C7" s="672"/>
      <c r="D7" s="3"/>
      <c r="E7" s="252"/>
      <c r="F7" s="253"/>
      <c r="G7" s="254"/>
      <c r="H7" s="254"/>
      <c r="I7" s="255">
        <f xml:space="preserve"> D7+E7+F7-G7-H7</f>
        <v>0</v>
      </c>
    </row>
    <row r="8" spans="1:10" s="256" customFormat="1" ht="15" customHeight="1">
      <c r="A8" s="257"/>
      <c r="B8" s="661" t="s">
        <v>31</v>
      </c>
      <c r="C8" s="662"/>
      <c r="D8" s="3"/>
      <c r="E8" s="258"/>
      <c r="F8" s="3"/>
      <c r="G8" s="254"/>
      <c r="H8" s="3"/>
      <c r="I8" s="255">
        <f xml:space="preserve"> D8+E8+F8-G8-H8</f>
        <v>0</v>
      </c>
    </row>
    <row r="9" spans="1:10" s="256" customFormat="1" ht="6" customHeight="1">
      <c r="A9" s="257"/>
      <c r="B9" s="259"/>
      <c r="C9" s="26"/>
      <c r="D9" s="260"/>
      <c r="E9" s="261"/>
      <c r="F9" s="262"/>
      <c r="G9" s="263"/>
      <c r="H9" s="262"/>
      <c r="I9" s="264"/>
    </row>
    <row r="10" spans="1:10" s="7" customFormat="1" ht="15.5">
      <c r="A10" s="265"/>
      <c r="B10" s="663" t="s">
        <v>4</v>
      </c>
      <c r="C10" s="664"/>
      <c r="D10" s="5">
        <f t="shared" ref="D10:I10" si="0">SUM(D7:D8)</f>
        <v>0</v>
      </c>
      <c r="E10" s="266">
        <f t="shared" si="0"/>
        <v>0</v>
      </c>
      <c r="F10" s="5">
        <f t="shared" si="0"/>
        <v>0</v>
      </c>
      <c r="G10" s="266">
        <f t="shared" si="0"/>
        <v>0</v>
      </c>
      <c r="H10" s="5">
        <f t="shared" si="0"/>
        <v>0</v>
      </c>
      <c r="I10" s="267">
        <f t="shared" si="0"/>
        <v>0</v>
      </c>
    </row>
    <row r="11" spans="1:10" s="7" customFormat="1" ht="6" customHeight="1">
      <c r="A11" s="268"/>
      <c r="B11" s="269"/>
      <c r="C11" s="270"/>
      <c r="D11" s="271"/>
      <c r="E11" s="272"/>
      <c r="F11" s="273"/>
      <c r="G11" s="274"/>
      <c r="H11" s="273"/>
      <c r="I11" s="275"/>
    </row>
    <row r="12" spans="1:10" s="21" customFormat="1" ht="15" customHeight="1">
      <c r="A12" s="247"/>
      <c r="B12" s="665" t="s">
        <v>85</v>
      </c>
      <c r="C12" s="666"/>
      <c r="D12" s="276"/>
      <c r="E12" s="277"/>
      <c r="F12" s="276"/>
      <c r="G12" s="278"/>
      <c r="H12" s="276"/>
      <c r="I12" s="279"/>
    </row>
    <row r="13" spans="1:10" s="8" customFormat="1" ht="15" customHeight="1">
      <c r="A13" s="251">
        <v>1511</v>
      </c>
      <c r="B13" s="661" t="s">
        <v>93</v>
      </c>
      <c r="C13" s="662"/>
      <c r="D13" s="3"/>
      <c r="E13" s="258"/>
      <c r="F13" s="253"/>
      <c r="G13" s="253"/>
      <c r="H13" s="254"/>
      <c r="I13" s="280">
        <f>D13+E13+F13-G13-H13</f>
        <v>0</v>
      </c>
    </row>
    <row r="14" spans="1:10" s="8" customFormat="1" ht="15" customHeight="1">
      <c r="A14" s="251">
        <v>1514</v>
      </c>
      <c r="B14" s="661" t="s">
        <v>94</v>
      </c>
      <c r="C14" s="662"/>
      <c r="D14" s="3"/>
      <c r="E14" s="281"/>
      <c r="F14" s="3"/>
      <c r="G14" s="258"/>
      <c r="H14" s="3"/>
      <c r="I14" s="280">
        <f t="shared" ref="I14:I16" si="1">D14+E14+F14-G14-H14</f>
        <v>0</v>
      </c>
    </row>
    <row r="15" spans="1:10" s="8" customFormat="1" ht="15" customHeight="1">
      <c r="A15" s="251">
        <v>1516</v>
      </c>
      <c r="B15" s="661" t="s">
        <v>95</v>
      </c>
      <c r="C15" s="662"/>
      <c r="D15" s="3"/>
      <c r="E15" s="258"/>
      <c r="F15" s="3"/>
      <c r="G15" s="258"/>
      <c r="H15" s="3"/>
      <c r="I15" s="280">
        <f t="shared" si="1"/>
        <v>0</v>
      </c>
    </row>
    <row r="16" spans="1:10" s="8" customFormat="1" ht="15" customHeight="1">
      <c r="A16" s="251">
        <v>1521</v>
      </c>
      <c r="B16" s="661" t="s">
        <v>96</v>
      </c>
      <c r="C16" s="662"/>
      <c r="D16" s="3"/>
      <c r="E16" s="258"/>
      <c r="F16" s="3"/>
      <c r="G16" s="258"/>
      <c r="H16" s="3"/>
      <c r="I16" s="280">
        <f t="shared" si="1"/>
        <v>0</v>
      </c>
      <c r="J16" s="282" t="s">
        <v>32</v>
      </c>
    </row>
    <row r="17" spans="1:10" s="8" customFormat="1" ht="15" customHeight="1">
      <c r="A17" s="251">
        <v>1525</v>
      </c>
      <c r="B17" s="661" t="s">
        <v>97</v>
      </c>
      <c r="C17" s="662"/>
      <c r="D17" s="3"/>
      <c r="E17" s="283"/>
      <c r="F17" s="284"/>
      <c r="G17" s="283"/>
      <c r="H17" s="284"/>
      <c r="I17" s="285">
        <f xml:space="preserve"> D17+E17+F17-G17-H17</f>
        <v>0</v>
      </c>
      <c r="J17" s="21"/>
    </row>
    <row r="18" spans="1:10" s="8" customFormat="1" ht="15" customHeight="1">
      <c r="A18" s="251">
        <v>1528</v>
      </c>
      <c r="B18" s="661" t="s">
        <v>98</v>
      </c>
      <c r="C18" s="662"/>
      <c r="D18" s="3"/>
      <c r="E18" s="258"/>
      <c r="F18" s="3"/>
      <c r="G18" s="258"/>
      <c r="H18" s="3"/>
      <c r="I18" s="280">
        <f>D18+E18+F18-G18-H18</f>
        <v>0</v>
      </c>
      <c r="J18" s="21"/>
    </row>
    <row r="19" spans="1:10" s="8" customFormat="1" ht="15" customHeight="1">
      <c r="A19" s="286" t="s">
        <v>330</v>
      </c>
      <c r="B19" s="661" t="s">
        <v>205</v>
      </c>
      <c r="C19" s="662"/>
      <c r="D19" s="3"/>
      <c r="E19" s="281"/>
      <c r="F19" s="3"/>
      <c r="G19" s="258"/>
      <c r="H19" s="3"/>
      <c r="I19" s="280">
        <f>D19+E19+F19-G19-H19</f>
        <v>0</v>
      </c>
      <c r="J19" s="282" t="s">
        <v>32</v>
      </c>
    </row>
    <row r="20" spans="1:10" s="8" customFormat="1" ht="6" customHeight="1">
      <c r="A20" s="287"/>
      <c r="B20" s="288"/>
      <c r="C20" s="289"/>
      <c r="D20" s="271"/>
      <c r="E20" s="290"/>
      <c r="F20" s="291"/>
      <c r="G20" s="272"/>
      <c r="H20" s="291"/>
      <c r="I20" s="292"/>
      <c r="J20" s="21"/>
    </row>
    <row r="21" spans="1:10" s="21" customFormat="1" ht="14">
      <c r="A21" s="293"/>
      <c r="B21" s="663" t="s">
        <v>8</v>
      </c>
      <c r="C21" s="664" t="s">
        <v>8</v>
      </c>
      <c r="D21" s="5">
        <f t="shared" ref="D21:I21" si="2">SUM(D13:D19)</f>
        <v>0</v>
      </c>
      <c r="E21" s="266">
        <f t="shared" si="2"/>
        <v>0</v>
      </c>
      <c r="F21" s="5">
        <f t="shared" si="2"/>
        <v>0</v>
      </c>
      <c r="G21" s="266">
        <f t="shared" si="2"/>
        <v>0</v>
      </c>
      <c r="H21" s="5">
        <f t="shared" si="2"/>
        <v>0</v>
      </c>
      <c r="I21" s="294">
        <f t="shared" si="2"/>
        <v>0</v>
      </c>
    </row>
    <row r="22" spans="1:10" ht="6" customHeight="1">
      <c r="A22" s="295"/>
      <c r="B22" s="296"/>
      <c r="C22" s="297"/>
      <c r="D22" s="260"/>
      <c r="E22" s="261"/>
      <c r="F22" s="298"/>
      <c r="G22" s="299"/>
      <c r="H22" s="298"/>
      <c r="I22" s="300"/>
    </row>
    <row r="23" spans="1:10" s="15" customFormat="1" ht="15" customHeight="1">
      <c r="A23" s="301"/>
      <c r="B23" s="665" t="s">
        <v>86</v>
      </c>
      <c r="C23" s="666"/>
      <c r="D23" s="276"/>
      <c r="E23" s="277"/>
      <c r="F23" s="276"/>
      <c r="G23" s="278"/>
      <c r="H23" s="276"/>
      <c r="I23" s="279"/>
    </row>
    <row r="24" spans="1:10" s="15" customFormat="1" ht="15" customHeight="1">
      <c r="A24" s="302"/>
      <c r="B24" s="674" t="s">
        <v>0</v>
      </c>
      <c r="C24" s="675"/>
      <c r="D24" s="303"/>
      <c r="E24" s="304"/>
      <c r="F24" s="303"/>
      <c r="G24" s="304"/>
      <c r="H24" s="303"/>
      <c r="I24" s="305"/>
    </row>
    <row r="25" spans="1:10" s="256" customFormat="1" ht="15" customHeight="1">
      <c r="A25" s="306">
        <v>290</v>
      </c>
      <c r="B25" s="661" t="s">
        <v>33</v>
      </c>
      <c r="C25" s="662"/>
      <c r="D25" s="3"/>
      <c r="E25" s="258"/>
      <c r="F25" s="253"/>
      <c r="G25" s="258"/>
      <c r="H25" s="253"/>
      <c r="I25" s="307">
        <f>D25+E25+F25-G25-H25</f>
        <v>0</v>
      </c>
    </row>
    <row r="26" spans="1:10" s="256" customFormat="1" ht="15" customHeight="1">
      <c r="A26" s="286" t="s">
        <v>331</v>
      </c>
      <c r="B26" s="661" t="s">
        <v>34</v>
      </c>
      <c r="C26" s="662"/>
      <c r="D26" s="3"/>
      <c r="E26" s="258"/>
      <c r="F26" s="3"/>
      <c r="G26" s="258"/>
      <c r="H26" s="3"/>
      <c r="I26" s="307">
        <f t="shared" ref="I26" si="3">D26+E26+F26-G26-H26</f>
        <v>0</v>
      </c>
    </row>
    <row r="27" spans="1:10" s="256" customFormat="1" ht="15" customHeight="1">
      <c r="A27" s="286" t="s">
        <v>332</v>
      </c>
      <c r="B27" s="661" t="s">
        <v>35</v>
      </c>
      <c r="C27" s="662"/>
      <c r="D27" s="3"/>
      <c r="E27" s="258"/>
      <c r="F27" s="3"/>
      <c r="G27" s="3"/>
      <c r="H27" s="254"/>
      <c r="I27" s="307">
        <f>D27+E27+F27-G27-H27</f>
        <v>0</v>
      </c>
    </row>
    <row r="28" spans="1:10" s="256" customFormat="1" ht="6" customHeight="1">
      <c r="A28" s="308"/>
      <c r="B28" s="259"/>
      <c r="C28" s="26"/>
      <c r="D28" s="260"/>
      <c r="E28" s="261"/>
      <c r="F28" s="309"/>
      <c r="G28" s="310"/>
      <c r="H28" s="309"/>
      <c r="I28" s="311"/>
    </row>
    <row r="29" spans="1:10" s="20" customFormat="1" ht="15" customHeight="1">
      <c r="A29" s="312"/>
      <c r="B29" s="674" t="s">
        <v>11</v>
      </c>
      <c r="C29" s="675" t="s">
        <v>11</v>
      </c>
      <c r="D29" s="313">
        <f t="shared" ref="D29:I29" si="4">SUM(D25:D27)</f>
        <v>0</v>
      </c>
      <c r="E29" s="314">
        <f t="shared" si="4"/>
        <v>0</v>
      </c>
      <c r="F29" s="313">
        <f t="shared" si="4"/>
        <v>0</v>
      </c>
      <c r="G29" s="314">
        <f t="shared" si="4"/>
        <v>0</v>
      </c>
      <c r="H29" s="313">
        <f t="shared" si="4"/>
        <v>0</v>
      </c>
      <c r="I29" s="315">
        <f t="shared" si="4"/>
        <v>0</v>
      </c>
    </row>
    <row r="30" spans="1:10" s="7" customFormat="1" ht="6" customHeight="1">
      <c r="A30" s="316"/>
      <c r="B30" s="269"/>
      <c r="C30" s="270"/>
      <c r="D30" s="271"/>
      <c r="E30" s="272"/>
      <c r="F30" s="317"/>
      <c r="G30" s="317"/>
      <c r="H30" s="318"/>
      <c r="I30" s="319"/>
    </row>
    <row r="31" spans="1:10" s="20" customFormat="1" ht="15" customHeight="1">
      <c r="A31" s="320"/>
      <c r="B31" s="686" t="s">
        <v>87</v>
      </c>
      <c r="C31" s="687"/>
      <c r="D31" s="317"/>
      <c r="E31" s="321"/>
      <c r="F31" s="317"/>
      <c r="G31" s="322"/>
      <c r="H31" s="317"/>
      <c r="I31" s="323"/>
    </row>
    <row r="32" spans="1:10" s="7" customFormat="1" ht="15" customHeight="1">
      <c r="A32" s="251">
        <v>391</v>
      </c>
      <c r="B32" s="661" t="s">
        <v>36</v>
      </c>
      <c r="C32" s="662"/>
      <c r="D32" s="3"/>
      <c r="E32" s="258"/>
      <c r="F32" s="253"/>
      <c r="G32" s="258"/>
      <c r="H32" s="253"/>
      <c r="I32" s="307">
        <f>D32+E32+F32-G32-H32</f>
        <v>0</v>
      </c>
    </row>
    <row r="33" spans="1:9" s="256" customFormat="1" ht="15" customHeight="1">
      <c r="A33" s="286" t="s">
        <v>333</v>
      </c>
      <c r="B33" s="661" t="s">
        <v>38</v>
      </c>
      <c r="C33" s="662"/>
      <c r="D33" s="3"/>
      <c r="E33" s="258"/>
      <c r="F33" s="3"/>
      <c r="G33" s="281"/>
      <c r="H33" s="3"/>
      <c r="I33" s="307">
        <f t="shared" ref="I33:I36" si="5">D33+E33+F33-G33-H33</f>
        <v>0</v>
      </c>
    </row>
    <row r="34" spans="1:9" s="256" customFormat="1" ht="15" customHeight="1">
      <c r="A34" s="324">
        <v>395</v>
      </c>
      <c r="B34" s="661" t="s">
        <v>39</v>
      </c>
      <c r="C34" s="662"/>
      <c r="D34" s="3"/>
      <c r="E34" s="258"/>
      <c r="F34" s="3"/>
      <c r="G34" s="258"/>
      <c r="H34" s="3"/>
      <c r="I34" s="307">
        <f t="shared" si="5"/>
        <v>0</v>
      </c>
    </row>
    <row r="35" spans="1:9" s="256" customFormat="1" ht="15" customHeight="1">
      <c r="A35" s="251">
        <v>397</v>
      </c>
      <c r="B35" s="661" t="s">
        <v>191</v>
      </c>
      <c r="C35" s="662"/>
      <c r="D35" s="3"/>
      <c r="E35" s="3"/>
      <c r="F35" s="254"/>
      <c r="G35" s="258"/>
      <c r="H35" s="3"/>
      <c r="I35" s="307">
        <f>D35+E35+F35-G35-H35</f>
        <v>0</v>
      </c>
    </row>
    <row r="36" spans="1:9" s="256" customFormat="1" ht="15" customHeight="1">
      <c r="A36" s="251">
        <v>392</v>
      </c>
      <c r="B36" s="661" t="s">
        <v>37</v>
      </c>
      <c r="C36" s="662"/>
      <c r="D36" s="3"/>
      <c r="E36" s="258"/>
      <c r="F36" s="3"/>
      <c r="G36" s="258"/>
      <c r="H36" s="3"/>
      <c r="I36" s="307">
        <f t="shared" si="5"/>
        <v>0</v>
      </c>
    </row>
    <row r="37" spans="1:9" s="256" customFormat="1" ht="6" customHeight="1">
      <c r="A37" s="308"/>
      <c r="B37" s="259"/>
      <c r="C37" s="26"/>
      <c r="D37" s="260"/>
      <c r="E37" s="261"/>
      <c r="F37" s="309"/>
      <c r="G37" s="310"/>
      <c r="H37" s="309"/>
      <c r="I37" s="311"/>
    </row>
    <row r="38" spans="1:9" s="20" customFormat="1" ht="15.5">
      <c r="A38" s="320"/>
      <c r="B38" s="674" t="s">
        <v>12</v>
      </c>
      <c r="C38" s="675" t="s">
        <v>12</v>
      </c>
      <c r="D38" s="313">
        <f t="shared" ref="D38:I38" si="6">SUM(D32:D36)</f>
        <v>0</v>
      </c>
      <c r="E38" s="314">
        <f t="shared" si="6"/>
        <v>0</v>
      </c>
      <c r="F38" s="313">
        <f t="shared" si="6"/>
        <v>0</v>
      </c>
      <c r="G38" s="314">
        <f t="shared" si="6"/>
        <v>0</v>
      </c>
      <c r="H38" s="313">
        <f t="shared" si="6"/>
        <v>0</v>
      </c>
      <c r="I38" s="315">
        <f t="shared" si="6"/>
        <v>0</v>
      </c>
    </row>
    <row r="39" spans="1:9" ht="6" customHeight="1">
      <c r="A39" s="325"/>
      <c r="B39" s="259"/>
      <c r="C39" s="26"/>
      <c r="D39" s="260"/>
      <c r="E39" s="261"/>
      <c r="F39" s="303"/>
      <c r="G39" s="304"/>
      <c r="H39" s="303"/>
      <c r="I39" s="305"/>
    </row>
    <row r="40" spans="1:9" s="15" customFormat="1" ht="15.5">
      <c r="A40" s="320"/>
      <c r="B40" s="686" t="s">
        <v>88</v>
      </c>
      <c r="C40" s="687"/>
      <c r="D40" s="303"/>
      <c r="E40" s="326"/>
      <c r="F40" s="303"/>
      <c r="G40" s="304"/>
      <c r="H40" s="303"/>
      <c r="I40" s="305"/>
    </row>
    <row r="41" spans="1:9" s="256" customFormat="1" ht="15" customHeight="1">
      <c r="A41" s="286">
        <v>4911</v>
      </c>
      <c r="B41" s="661" t="s">
        <v>40</v>
      </c>
      <c r="C41" s="662"/>
      <c r="D41" s="3"/>
      <c r="E41" s="253"/>
      <c r="F41" s="327"/>
      <c r="G41" s="328"/>
      <c r="H41" s="253"/>
      <c r="I41" s="307">
        <f>D41+E41+F41-G41-H41</f>
        <v>0</v>
      </c>
    </row>
    <row r="42" spans="1:9" s="256" customFormat="1" ht="15" customHeight="1">
      <c r="A42" s="286" t="s">
        <v>334</v>
      </c>
      <c r="B42" s="661" t="s">
        <v>41</v>
      </c>
      <c r="C42" s="662"/>
      <c r="D42" s="3"/>
      <c r="E42" s="258"/>
      <c r="F42" s="3"/>
      <c r="G42" s="258"/>
      <c r="H42" s="3"/>
      <c r="I42" s="307">
        <f t="shared" ref="I42:I45" si="7">D42+E42+F42-G42-H42</f>
        <v>0</v>
      </c>
    </row>
    <row r="43" spans="1:9" s="256" customFormat="1" ht="31.5" customHeight="1">
      <c r="A43" s="324" t="s">
        <v>335</v>
      </c>
      <c r="B43" s="661" t="s">
        <v>42</v>
      </c>
      <c r="C43" s="662"/>
      <c r="D43" s="3"/>
      <c r="E43" s="258"/>
      <c r="F43" s="3"/>
      <c r="G43" s="258"/>
      <c r="H43" s="3"/>
      <c r="I43" s="307">
        <f t="shared" si="7"/>
        <v>0</v>
      </c>
    </row>
    <row r="44" spans="1:9" s="256" customFormat="1" ht="15" customHeight="1">
      <c r="A44" s="286">
        <v>590</v>
      </c>
      <c r="B44" s="661" t="s">
        <v>43</v>
      </c>
      <c r="C44" s="662"/>
      <c r="D44" s="3"/>
      <c r="E44" s="258"/>
      <c r="F44" s="3"/>
      <c r="G44" s="258"/>
      <c r="H44" s="3"/>
      <c r="I44" s="307">
        <f t="shared" si="7"/>
        <v>0</v>
      </c>
    </row>
    <row r="45" spans="1:9" s="256" customFormat="1" ht="15" customHeight="1">
      <c r="A45" s="308"/>
      <c r="B45" s="259" t="s">
        <v>220</v>
      </c>
      <c r="C45" s="329"/>
      <c r="D45" s="3"/>
      <c r="E45" s="258"/>
      <c r="F45" s="3"/>
      <c r="G45" s="258"/>
      <c r="H45" s="3"/>
      <c r="I45" s="307">
        <f t="shared" si="7"/>
        <v>0</v>
      </c>
    </row>
    <row r="46" spans="1:9" s="256" customFormat="1" ht="6" customHeight="1">
      <c r="A46" s="308"/>
      <c r="B46" s="259"/>
      <c r="C46" s="26"/>
      <c r="D46" s="260"/>
      <c r="E46" s="261"/>
      <c r="F46" s="309"/>
      <c r="G46" s="310"/>
      <c r="H46" s="309"/>
      <c r="I46" s="311"/>
    </row>
    <row r="47" spans="1:9" s="20" customFormat="1" ht="15.5">
      <c r="A47" s="320"/>
      <c r="B47" s="674" t="s">
        <v>18</v>
      </c>
      <c r="C47" s="675" t="s">
        <v>18</v>
      </c>
      <c r="D47" s="313">
        <f>SUM(D41:D45)</f>
        <v>0</v>
      </c>
      <c r="E47" s="314">
        <f>SUM(E41:E45)</f>
        <v>0</v>
      </c>
      <c r="F47" s="313">
        <f>SUM(F41:F45)</f>
        <v>0</v>
      </c>
      <c r="G47" s="314">
        <f>SUM(G41:G45)</f>
        <v>0</v>
      </c>
      <c r="H47" s="313">
        <f t="shared" ref="H47" si="8">SUM(H41:H45)</f>
        <v>0</v>
      </c>
      <c r="I47" s="330">
        <f>SUM(I41:I45)</f>
        <v>0</v>
      </c>
    </row>
    <row r="48" spans="1:9" ht="6" customHeight="1">
      <c r="A48" s="331"/>
      <c r="B48" s="332"/>
      <c r="C48" s="333"/>
      <c r="D48" s="260"/>
      <c r="E48" s="261"/>
      <c r="F48" s="334"/>
      <c r="G48" s="335"/>
      <c r="H48" s="334"/>
      <c r="I48" s="336"/>
    </row>
    <row r="49" spans="1:9" s="20" customFormat="1" ht="15.5">
      <c r="A49" s="337"/>
      <c r="B49" s="663" t="s">
        <v>80</v>
      </c>
      <c r="C49" s="664"/>
      <c r="D49" s="5">
        <f>_S_PRDE_3+_S_PRDE_4+_S_PRDE_5</f>
        <v>0</v>
      </c>
      <c r="E49" s="338" cm="1">
        <f t="array" ref="E49">_S_PRAU_3+_S_PRAU_4+_S_PRAU_5</f>
        <v>0</v>
      </c>
      <c r="F49" s="5">
        <f>_S_3PRavp+_S_4PRavp+_S_5PRavp</f>
        <v>0</v>
      </c>
      <c r="G49" s="266">
        <f>_S_PRDI_3+_S_PRDI_4+_S_PRDI_5</f>
        <v>0</v>
      </c>
      <c r="H49" s="5">
        <f>_S_3PRdvp+_S_4PRdvp+_S_5PRdvp</f>
        <v>0</v>
      </c>
      <c r="I49" s="294">
        <f>_S_PRFI_3+_S_PRFI_4+_S_PRFI_5</f>
        <v>0</v>
      </c>
    </row>
    <row r="50" spans="1:9" s="8" customFormat="1" ht="6" customHeight="1" thickBot="1">
      <c r="A50" s="339"/>
      <c r="B50" s="269"/>
      <c r="C50" s="270"/>
      <c r="D50" s="260"/>
      <c r="E50" s="261"/>
      <c r="F50" s="340"/>
      <c r="G50" s="341"/>
      <c r="H50" s="340"/>
      <c r="I50" s="342"/>
    </row>
    <row r="51" spans="1:9" s="20" customFormat="1" ht="18" customHeight="1" thickBot="1">
      <c r="A51" s="343"/>
      <c r="B51" s="680" t="s">
        <v>44</v>
      </c>
      <c r="C51" s="681"/>
      <c r="D51" s="17">
        <f>_S_PRDE_1+_S_PRDE_2+_S_PRDE_6</f>
        <v>0</v>
      </c>
      <c r="E51" s="344">
        <f>_S_PRAU_1+_S_PRAU_2+_S_PRAU_6</f>
        <v>0</v>
      </c>
      <c r="F51" s="17">
        <f>_S_1PRavp+_S_2PRavp+_S_6PRavp</f>
        <v>0</v>
      </c>
      <c r="G51" s="344">
        <f>_S_PRDI_1+_S_PRDI_2+_S_PRDI_6</f>
        <v>0</v>
      </c>
      <c r="H51" s="17">
        <f>_S_1PRdvp+_S_2PRdvp+_S_6PRdvp</f>
        <v>0</v>
      </c>
      <c r="I51" s="345">
        <f>_S_PRFI_1+_S_PRFI_2+_S_PRFI_6</f>
        <v>0</v>
      </c>
    </row>
    <row r="52" spans="1:9" ht="15.5"/>
    <row r="53" spans="1:9" ht="15.5">
      <c r="C53" s="346" t="s">
        <v>45</v>
      </c>
      <c r="D53" s="347"/>
      <c r="E53" s="348"/>
      <c r="F53" s="347"/>
      <c r="G53" s="349"/>
      <c r="H53" s="350"/>
      <c r="I53" s="350"/>
    </row>
    <row r="54" spans="1:9" ht="9.75" customHeight="1">
      <c r="C54" s="351"/>
      <c r="D54" s="350"/>
      <c r="E54" s="350"/>
      <c r="F54" s="352"/>
      <c r="G54" s="353"/>
      <c r="H54" s="350"/>
      <c r="I54" s="350"/>
    </row>
    <row r="55" spans="1:9" ht="15" customHeight="1">
      <c r="C55" s="354"/>
      <c r="D55" s="355" t="s">
        <v>99</v>
      </c>
      <c r="E55" s="356">
        <f>_S_PRAU-E56-E57</f>
        <v>0</v>
      </c>
      <c r="F55" s="357"/>
      <c r="G55" s="358">
        <f>_S_PRDI-G56-G57</f>
        <v>0</v>
      </c>
      <c r="H55" s="359"/>
      <c r="I55" s="350"/>
    </row>
    <row r="56" spans="1:9" ht="15" customHeight="1">
      <c r="C56" s="360" t="s">
        <v>46</v>
      </c>
      <c r="D56" s="355" t="s">
        <v>66</v>
      </c>
      <c r="E56" s="258"/>
      <c r="F56" s="361"/>
      <c r="G56" s="254"/>
      <c r="H56" s="350"/>
      <c r="I56" s="350"/>
    </row>
    <row r="57" spans="1:9" ht="15" customHeight="1">
      <c r="C57" s="360"/>
      <c r="D57" s="355" t="s">
        <v>47</v>
      </c>
      <c r="E57" s="362"/>
      <c r="F57" s="363"/>
      <c r="G57" s="364"/>
      <c r="H57" s="359"/>
      <c r="I57" s="350"/>
    </row>
    <row r="58" spans="1:9" ht="9" customHeight="1">
      <c r="C58" s="365"/>
      <c r="D58" s="366"/>
      <c r="E58" s="367"/>
      <c r="F58" s="368"/>
      <c r="G58" s="369"/>
      <c r="H58" s="350"/>
      <c r="I58" s="350"/>
    </row>
    <row r="59" spans="1:9" ht="9.75" customHeight="1">
      <c r="C59" s="354"/>
      <c r="D59" s="370"/>
      <c r="E59" s="350"/>
      <c r="F59" s="352"/>
      <c r="G59" s="353"/>
      <c r="H59" s="350"/>
      <c r="I59" s="350"/>
    </row>
    <row r="60" spans="1:9" ht="15.5">
      <c r="C60" s="371"/>
      <c r="D60" s="682" t="s">
        <v>82</v>
      </c>
      <c r="E60" s="683"/>
      <c r="F60" s="372"/>
      <c r="G60" s="358">
        <f>_S_PRDI_2-G62</f>
        <v>0</v>
      </c>
      <c r="H60" s="359"/>
      <c r="I60" s="350"/>
    </row>
    <row r="61" spans="1:9" ht="12.75" customHeight="1">
      <c r="C61" s="373" t="s">
        <v>81</v>
      </c>
      <c r="D61" s="374"/>
      <c r="E61" s="375"/>
      <c r="F61" s="372"/>
      <c r="G61" s="376"/>
      <c r="H61" s="359"/>
      <c r="I61" s="350"/>
    </row>
    <row r="62" spans="1:9" ht="15" customHeight="1">
      <c r="C62" s="371"/>
      <c r="D62" s="682" t="s">
        <v>83</v>
      </c>
      <c r="E62" s="683"/>
      <c r="F62" s="372"/>
      <c r="G62" s="364"/>
      <c r="H62" s="359"/>
      <c r="I62" s="377"/>
    </row>
    <row r="63" spans="1:9" ht="9.75" customHeight="1">
      <c r="C63" s="378"/>
      <c r="D63" s="379"/>
      <c r="E63" s="374"/>
      <c r="F63" s="352"/>
      <c r="G63" s="380"/>
      <c r="H63" s="381"/>
      <c r="I63" s="382"/>
    </row>
    <row r="64" spans="1:9" ht="9.75" customHeight="1">
      <c r="C64" s="383"/>
      <c r="D64" s="384"/>
      <c r="E64" s="385"/>
      <c r="F64" s="385"/>
      <c r="G64" s="386"/>
      <c r="H64" s="387"/>
      <c r="I64" s="388"/>
    </row>
    <row r="65" spans="3:9" ht="15" customHeight="1">
      <c r="C65" s="676" t="s">
        <v>192</v>
      </c>
      <c r="D65" s="677"/>
      <c r="E65" s="677"/>
      <c r="F65" s="677"/>
      <c r="G65" s="662"/>
      <c r="H65" s="389"/>
      <c r="I65" s="254"/>
    </row>
    <row r="66" spans="3:9" ht="7.5" customHeight="1">
      <c r="C66" s="390"/>
      <c r="D66" s="366"/>
      <c r="E66" s="366"/>
      <c r="F66" s="366"/>
      <c r="G66" s="391"/>
      <c r="H66" s="392"/>
      <c r="I66" s="391"/>
    </row>
    <row r="67" spans="3:9" ht="9.75" customHeight="1"/>
    <row r="68" spans="3:9" s="31" customFormat="1" ht="24" customHeight="1">
      <c r="C68" s="678" t="s">
        <v>107</v>
      </c>
      <c r="D68" s="679"/>
      <c r="E68" s="679"/>
      <c r="F68" s="679"/>
      <c r="G68" s="679"/>
      <c r="H68" s="679"/>
      <c r="I68" s="679"/>
    </row>
  </sheetData>
  <mergeCells count="46">
    <mergeCell ref="A3:A4"/>
    <mergeCell ref="B43:C43"/>
    <mergeCell ref="B29:C29"/>
    <mergeCell ref="B31:C31"/>
    <mergeCell ref="B32:C32"/>
    <mergeCell ref="B33:C33"/>
    <mergeCell ref="B34:C34"/>
    <mergeCell ref="B35:C35"/>
    <mergeCell ref="B36:C36"/>
    <mergeCell ref="B38:C38"/>
    <mergeCell ref="B40:C40"/>
    <mergeCell ref="B41:C41"/>
    <mergeCell ref="B42:C42"/>
    <mergeCell ref="B27:C27"/>
    <mergeCell ref="B14:C14"/>
    <mergeCell ref="B15:C15"/>
    <mergeCell ref="C65:G65"/>
    <mergeCell ref="C68:I68"/>
    <mergeCell ref="B44:C44"/>
    <mergeCell ref="B47:C47"/>
    <mergeCell ref="B49:C49"/>
    <mergeCell ref="B51:C51"/>
    <mergeCell ref="D60:E60"/>
    <mergeCell ref="D62:E62"/>
    <mergeCell ref="B26:C26"/>
    <mergeCell ref="B13:C13"/>
    <mergeCell ref="B23:C23"/>
    <mergeCell ref="B24:C24"/>
    <mergeCell ref="B16:C16"/>
    <mergeCell ref="B17:C17"/>
    <mergeCell ref="B18:C18"/>
    <mergeCell ref="I3:I4"/>
    <mergeCell ref="G3:H3"/>
    <mergeCell ref="B25:C25"/>
    <mergeCell ref="B19:C19"/>
    <mergeCell ref="B21:C21"/>
    <mergeCell ref="D1:H1"/>
    <mergeCell ref="B8:C8"/>
    <mergeCell ref="B10:C10"/>
    <mergeCell ref="B12:C12"/>
    <mergeCell ref="E3:F3"/>
    <mergeCell ref="D3:D4"/>
    <mergeCell ref="B3:C3"/>
    <mergeCell ref="B5:C5"/>
    <mergeCell ref="B6:C6"/>
    <mergeCell ref="B7:C7"/>
  </mergeCells>
  <dataValidations count="1">
    <dataValidation type="decimal" operator="greaterThanOrEqual" allowBlank="1" showInputMessage="1" showErrorMessage="1" sqref="E17:F17 E7:E8 G62 I65 G56:G57 E56:E57 D25:G27 D32:G36 D41:G45 D18:G19 D13:G16" xr:uid="{00000000-0002-0000-0300-000000000000}">
      <formula1>0</formula1>
    </dataValidation>
  </dataValidations>
  <hyperlinks>
    <hyperlink ref="D1" r:id="rId1" xr:uid="{9D4EF74A-4B7E-449D-88BD-BFAD7E47EAAD}"/>
  </hyperlinks>
  <printOptions horizontalCentered="1" headings="1" gridLines="1"/>
  <pageMargins left="0.24" right="0" top="0.39370078740157483" bottom="0.39370078740157483" header="0.51181102362204722" footer="0.19685039370078741"/>
  <pageSetup paperSize="9" scale="55"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66"/>
  <sheetViews>
    <sheetView showGridLines="0" topLeftCell="C1" zoomScale="120" zoomScaleNormal="120" workbookViewId="0">
      <selection activeCell="G1" sqref="G1"/>
    </sheetView>
  </sheetViews>
  <sheetFormatPr baseColWidth="10" defaultColWidth="11.453125" defaultRowHeight="13" customHeight="1"/>
  <cols>
    <col min="1" max="1" width="14.26953125" style="393" customWidth="1"/>
    <col min="2" max="2" width="51" style="1" customWidth="1"/>
    <col min="3" max="8" width="15.7265625" style="1" customWidth="1"/>
    <col min="9" max="16384" width="11.453125" style="1"/>
  </cols>
  <sheetData>
    <row r="1" spans="1:8" ht="26.25" customHeight="1">
      <c r="A1" s="236" t="str" cm="1">
        <f t="array" ref="A1">[1]!_nom</f>
        <v>TEXTAREA_</v>
      </c>
      <c r="B1" s="228" t="s">
        <v>321</v>
      </c>
      <c r="C1" s="643" t="s">
        <v>326</v>
      </c>
      <c r="D1" s="643"/>
      <c r="E1" s="643"/>
      <c r="F1" s="643"/>
      <c r="G1" s="574" t="s">
        <v>239</v>
      </c>
      <c r="H1" s="572" t="s">
        <v>329</v>
      </c>
    </row>
    <row r="2" spans="1:8" ht="33" customHeight="1" thickBot="1">
      <c r="A2" s="697" t="s">
        <v>246</v>
      </c>
      <c r="B2" s="697"/>
      <c r="C2" s="697"/>
      <c r="D2" s="697"/>
      <c r="E2" s="697"/>
      <c r="F2" s="697"/>
      <c r="G2" s="697"/>
    </row>
    <row r="3" spans="1:8" s="397" customFormat="1" ht="51" customHeight="1">
      <c r="A3" s="394" t="s">
        <v>101</v>
      </c>
      <c r="B3" s="29" t="s">
        <v>145</v>
      </c>
      <c r="C3" s="395" t="s">
        <v>146</v>
      </c>
      <c r="D3" s="32" t="s">
        <v>115</v>
      </c>
      <c r="E3" s="29" t="s">
        <v>147</v>
      </c>
      <c r="F3" s="396" t="s">
        <v>148</v>
      </c>
      <c r="G3" s="30" t="s">
        <v>149</v>
      </c>
    </row>
    <row r="4" spans="1:8" s="28" customFormat="1" ht="12.5">
      <c r="A4" s="398">
        <v>1</v>
      </c>
      <c r="B4" s="243">
        <v>2</v>
      </c>
      <c r="C4" s="399">
        <v>3</v>
      </c>
      <c r="D4" s="244">
        <v>4</v>
      </c>
      <c r="E4" s="243">
        <v>5</v>
      </c>
      <c r="F4" s="244" t="s">
        <v>67</v>
      </c>
      <c r="G4" s="246">
        <v>7</v>
      </c>
    </row>
    <row r="5" spans="1:8" ht="6" customHeight="1">
      <c r="A5" s="400"/>
      <c r="B5" s="401"/>
      <c r="C5" s="402"/>
      <c r="D5" s="403"/>
      <c r="E5" s="403"/>
      <c r="F5" s="402"/>
      <c r="G5" s="404"/>
    </row>
    <row r="6" spans="1:8" s="256" customFormat="1" ht="15" customHeight="1">
      <c r="A6" s="405">
        <v>162</v>
      </c>
      <c r="B6" s="406" t="s">
        <v>150</v>
      </c>
      <c r="C6" s="407" cm="1">
        <f t="array" ref="C6">[2]!_162</f>
        <v>0</v>
      </c>
      <c r="D6" s="254"/>
      <c r="E6" s="254"/>
      <c r="F6" s="407">
        <f>_162_E1-D6-E6</f>
        <v>0</v>
      </c>
      <c r="G6" s="408"/>
    </row>
    <row r="7" spans="1:8" s="8" customFormat="1" ht="15" customHeight="1">
      <c r="A7" s="405">
        <v>163</v>
      </c>
      <c r="B7" s="373" t="s">
        <v>200</v>
      </c>
      <c r="C7" s="407" cm="1">
        <f t="array" ref="C7">[2]!_163</f>
        <v>0</v>
      </c>
      <c r="D7" s="254"/>
      <c r="E7" s="254"/>
      <c r="F7" s="407">
        <f>_163_E1-D7-E7</f>
        <v>0</v>
      </c>
      <c r="G7" s="408"/>
    </row>
    <row r="8" spans="1:8" s="8" customFormat="1" ht="15" customHeight="1">
      <c r="A8" s="405">
        <v>164</v>
      </c>
      <c r="B8" s="373" t="s">
        <v>182</v>
      </c>
      <c r="C8" s="407" cm="1">
        <f t="array" ref="C8">[2]!_1641+[2]!_1642+[2]!_1647+[2]!_1648</f>
        <v>0</v>
      </c>
      <c r="D8" s="254"/>
      <c r="E8" s="254"/>
      <c r="F8" s="407">
        <f>_164-D8-E8</f>
        <v>0</v>
      </c>
      <c r="G8" s="408"/>
    </row>
    <row r="9" spans="1:8" s="8" customFormat="1" ht="15" customHeight="1">
      <c r="A9" s="405" t="s">
        <v>48</v>
      </c>
      <c r="B9" s="373" t="s">
        <v>162</v>
      </c>
      <c r="C9" s="407" cm="1">
        <f t="array" ref="C9">[2]!_1651+[2]!_1658</f>
        <v>0</v>
      </c>
      <c r="D9" s="698" t="s">
        <v>161</v>
      </c>
      <c r="E9" s="699"/>
      <c r="F9" s="407">
        <f>_1651_8</f>
        <v>0</v>
      </c>
      <c r="G9" s="409"/>
    </row>
    <row r="10" spans="1:8" s="8" customFormat="1" ht="15" customHeight="1">
      <c r="A10" s="405">
        <v>1654</v>
      </c>
      <c r="B10" s="373" t="s">
        <v>49</v>
      </c>
      <c r="C10" s="407" cm="1">
        <f t="array" ref="C10">[2]!_1654</f>
        <v>0</v>
      </c>
      <c r="D10" s="254"/>
      <c r="E10" s="254"/>
      <c r="F10" s="407">
        <f>_1654_E1-D10-E10</f>
        <v>0</v>
      </c>
      <c r="G10" s="408"/>
    </row>
    <row r="11" spans="1:8" s="8" customFormat="1" ht="15" customHeight="1">
      <c r="A11" s="405">
        <v>166</v>
      </c>
      <c r="B11" s="373" t="s">
        <v>73</v>
      </c>
      <c r="C11" s="254"/>
      <c r="D11" s="254"/>
      <c r="E11" s="254"/>
      <c r="F11" s="407">
        <f>_166-D11-E11</f>
        <v>0</v>
      </c>
      <c r="G11" s="408"/>
    </row>
    <row r="12" spans="1:8" ht="15" customHeight="1">
      <c r="A12" s="405">
        <v>1675</v>
      </c>
      <c r="B12" s="406" t="s">
        <v>151</v>
      </c>
      <c r="C12" s="407" cm="1">
        <f t="array" ref="C12">[2]!_1675</f>
        <v>0</v>
      </c>
      <c r="D12" s="254"/>
      <c r="E12" s="254"/>
      <c r="F12" s="407">
        <f>_1675_E1-D12-E12</f>
        <v>0</v>
      </c>
      <c r="G12" s="408"/>
    </row>
    <row r="13" spans="1:8" ht="46.5" customHeight="1">
      <c r="A13" s="410" t="s">
        <v>193</v>
      </c>
      <c r="B13" s="411" t="s">
        <v>152</v>
      </c>
      <c r="C13" s="254"/>
      <c r="D13" s="254"/>
      <c r="E13" s="254"/>
      <c r="F13" s="407">
        <f>C13-D13-E13</f>
        <v>0</v>
      </c>
      <c r="G13" s="408"/>
    </row>
    <row r="14" spans="1:8" s="256" customFormat="1" ht="15" customHeight="1">
      <c r="A14" s="405" t="s">
        <v>50</v>
      </c>
      <c r="B14" s="406" t="s">
        <v>153</v>
      </c>
      <c r="C14" s="407" cm="1">
        <f t="array" ref="C14">[2]!_17</f>
        <v>0</v>
      </c>
      <c r="D14" s="254"/>
      <c r="E14" s="254"/>
      <c r="F14" s="407">
        <f>_17_E1-D14-E14</f>
        <v>0</v>
      </c>
      <c r="G14" s="408"/>
    </row>
    <row r="15" spans="1:8" s="7" customFormat="1" ht="15" customHeight="1">
      <c r="A15" s="405">
        <v>519</v>
      </c>
      <c r="B15" s="373" t="s">
        <v>206</v>
      </c>
      <c r="C15" s="407" cm="1">
        <f t="array" ref="C15">[2]!_519</f>
        <v>0</v>
      </c>
      <c r="D15" s="254"/>
      <c r="E15" s="254"/>
      <c r="F15" s="407">
        <f>_519_E1-D15-E15</f>
        <v>0</v>
      </c>
      <c r="G15" s="408"/>
    </row>
    <row r="16" spans="1:8" s="7" customFormat="1" ht="45" customHeight="1">
      <c r="A16" s="412" t="s">
        <v>194</v>
      </c>
      <c r="B16" s="373" t="s">
        <v>51</v>
      </c>
      <c r="C16" s="407" cm="1">
        <f t="array" ref="C16">[2]!_1688</f>
        <v>0</v>
      </c>
      <c r="D16" s="254"/>
      <c r="E16" s="254"/>
      <c r="F16" s="407">
        <f>_1688_E1-D16-E16</f>
        <v>0</v>
      </c>
      <c r="G16" s="408"/>
    </row>
    <row r="17" spans="1:7" s="7" customFormat="1" ht="15" customHeight="1">
      <c r="A17" s="405">
        <v>16883</v>
      </c>
      <c r="B17" s="373" t="s">
        <v>89</v>
      </c>
      <c r="C17" s="407" cm="1">
        <f t="array" ref="C17">[2]!_16883</f>
        <v>0</v>
      </c>
      <c r="D17" s="254"/>
      <c r="E17" s="254"/>
      <c r="F17" s="407">
        <f>_16883_E1-D17-E17</f>
        <v>0</v>
      </c>
      <c r="G17" s="408"/>
    </row>
    <row r="18" spans="1:7" s="7" customFormat="1" ht="6" customHeight="1">
      <c r="A18" s="413"/>
      <c r="B18" s="414"/>
      <c r="C18" s="415"/>
      <c r="D18" s="415"/>
      <c r="E18" s="415"/>
      <c r="F18" s="415"/>
      <c r="G18" s="264"/>
    </row>
    <row r="19" spans="1:7" s="20" customFormat="1" ht="15.5">
      <c r="A19" s="700" t="s">
        <v>211</v>
      </c>
      <c r="B19" s="701"/>
      <c r="C19" s="416">
        <f>SUM(C6:C17)</f>
        <v>0</v>
      </c>
      <c r="D19" s="417">
        <f>_162_dect+_163_dect+_164_dect+_1654_dect+_166_dect+_1675_dect+_167_1687_dect+_17_dect+_519_dect+_1688_dect+_16883_dect</f>
        <v>0</v>
      </c>
      <c r="E19" s="417">
        <f>E6+E7+E8+E10+E11+E12+E13+E14+E15+E16+E17</f>
        <v>0</v>
      </c>
      <c r="F19" s="416">
        <f>F6+F7+F8+F9+F10+F11+F12+F13+F14+F15+F16+F17</f>
        <v>0</v>
      </c>
      <c r="G19" s="418">
        <f>G6+G7+G8+G10+G11+G12+G13+G14+G15+G16+G17</f>
        <v>0</v>
      </c>
    </row>
    <row r="20" spans="1:7" s="422" customFormat="1" ht="15" customHeight="1">
      <c r="A20" s="702" t="s">
        <v>163</v>
      </c>
      <c r="B20" s="703"/>
      <c r="C20" s="419"/>
      <c r="D20" s="419"/>
      <c r="E20" s="419"/>
      <c r="F20" s="420">
        <f>C20-D20-E20</f>
        <v>0</v>
      </c>
      <c r="G20" s="421"/>
    </row>
    <row r="21" spans="1:7" s="7" customFormat="1" ht="8.25" customHeight="1">
      <c r="A21" s="405"/>
      <c r="B21" s="373"/>
      <c r="C21" s="423"/>
      <c r="D21" s="423"/>
      <c r="E21" s="423"/>
      <c r="F21" s="423"/>
      <c r="G21" s="424"/>
    </row>
    <row r="22" spans="1:7" s="7" customFormat="1" ht="15" customHeight="1">
      <c r="A22" s="405">
        <v>229</v>
      </c>
      <c r="B22" s="373" t="s">
        <v>207</v>
      </c>
      <c r="C22" s="407" cm="1">
        <f t="array" ref="C22">[2]!_P42_P</f>
        <v>0</v>
      </c>
      <c r="D22" s="3"/>
      <c r="E22" s="3"/>
      <c r="F22" s="407" cm="1">
        <f t="array" ref="F22">_P42_P_E1-D22-E22</f>
        <v>0</v>
      </c>
      <c r="G22" s="408"/>
    </row>
    <row r="23" spans="1:7" s="7" customFormat="1" ht="15" customHeight="1">
      <c r="A23" s="405" t="s">
        <v>52</v>
      </c>
      <c r="B23" s="373" t="s">
        <v>53</v>
      </c>
      <c r="C23" s="407" cm="1">
        <f t="array" ref="C23">[2]!_269_79</f>
        <v>0</v>
      </c>
      <c r="D23" s="3"/>
      <c r="E23" s="13">
        <f>C23-D23</f>
        <v>0</v>
      </c>
      <c r="F23" s="423"/>
      <c r="G23" s="408"/>
    </row>
    <row r="24" spans="1:7" s="256" customFormat="1" ht="15" customHeight="1">
      <c r="A24" s="405" t="s">
        <v>65</v>
      </c>
      <c r="B24" s="406" t="s">
        <v>169</v>
      </c>
      <c r="C24" s="407" cm="1">
        <f t="array" ref="C24">[2]!_40_138+[2]!_40_238+[2]!_40_458</f>
        <v>0</v>
      </c>
      <c r="D24" s="3"/>
      <c r="E24" s="13">
        <f>C24-D24-_401_8_delt</f>
        <v>0</v>
      </c>
      <c r="F24" s="254"/>
      <c r="G24" s="408"/>
    </row>
    <row r="25" spans="1:7" ht="15" customHeight="1">
      <c r="A25" s="405">
        <v>419</v>
      </c>
      <c r="B25" s="406" t="s">
        <v>54</v>
      </c>
      <c r="C25" s="407" cm="1">
        <f t="array" ref="C25">[2]!_P43_P</f>
        <v>0</v>
      </c>
      <c r="D25" s="3"/>
      <c r="E25" s="3"/>
      <c r="F25" s="407">
        <f>_P43_P_E1-D25-E25</f>
        <v>0</v>
      </c>
      <c r="G25" s="408"/>
    </row>
    <row r="26" spans="1:7" s="256" customFormat="1" ht="15" customHeight="1">
      <c r="A26" s="405">
        <v>42</v>
      </c>
      <c r="B26" s="406" t="s">
        <v>55</v>
      </c>
      <c r="C26" s="254"/>
      <c r="D26" s="3"/>
      <c r="E26" s="13">
        <f>C26-D26</f>
        <v>0</v>
      </c>
      <c r="F26" s="425"/>
      <c r="G26" s="408"/>
    </row>
    <row r="27" spans="1:7" s="256" customFormat="1" ht="15" customHeight="1">
      <c r="A27" s="405">
        <v>43</v>
      </c>
      <c r="B27" s="406" t="s">
        <v>56</v>
      </c>
      <c r="C27" s="254"/>
      <c r="D27" s="3"/>
      <c r="E27" s="13">
        <f>C27-D27</f>
        <v>0</v>
      </c>
      <c r="F27" s="425"/>
      <c r="G27" s="408"/>
    </row>
    <row r="28" spans="1:7" s="256" customFormat="1" ht="15" customHeight="1">
      <c r="A28" s="426">
        <v>44</v>
      </c>
      <c r="B28" s="427" t="s">
        <v>166</v>
      </c>
      <c r="C28" s="12">
        <f>_443P+_44_SFP</f>
        <v>0</v>
      </c>
      <c r="D28" s="12">
        <f>SUM(D29:D30)</f>
        <v>0</v>
      </c>
      <c r="E28" s="12">
        <f>SUM(E29:E30)</f>
        <v>0</v>
      </c>
      <c r="F28" s="428"/>
      <c r="G28" s="305"/>
    </row>
    <row r="29" spans="1:7" s="256" customFormat="1" ht="15" customHeight="1">
      <c r="A29" s="405">
        <v>443</v>
      </c>
      <c r="B29" s="406" t="s">
        <v>165</v>
      </c>
      <c r="C29" s="254"/>
      <c r="D29" s="3"/>
      <c r="E29" s="13">
        <f>C29-D29</f>
        <v>0</v>
      </c>
      <c r="F29" s="425"/>
      <c r="G29" s="408"/>
    </row>
    <row r="30" spans="1:7" s="256" customFormat="1" ht="15" customHeight="1">
      <c r="A30" s="405" t="s">
        <v>128</v>
      </c>
      <c r="B30" s="406" t="s">
        <v>164</v>
      </c>
      <c r="C30" s="254"/>
      <c r="D30" s="3"/>
      <c r="E30" s="13">
        <f>C30-D30</f>
        <v>0</v>
      </c>
      <c r="F30" s="425"/>
      <c r="G30" s="408"/>
    </row>
    <row r="31" spans="1:7" s="256" customFormat="1" ht="15" customHeight="1">
      <c r="A31" s="426">
        <v>45</v>
      </c>
      <c r="B31" s="427" t="s">
        <v>195</v>
      </c>
      <c r="C31" s="12">
        <f>SUM(C32:C35)</f>
        <v>0</v>
      </c>
      <c r="D31" s="12">
        <f>SUM(D32:D35)</f>
        <v>0</v>
      </c>
      <c r="E31" s="12">
        <f>SUM(E32:E35)</f>
        <v>0</v>
      </c>
      <c r="F31" s="428"/>
      <c r="G31" s="305"/>
    </row>
    <row r="32" spans="1:7" s="256" customFormat="1" ht="15" customHeight="1">
      <c r="A32" s="405">
        <v>451</v>
      </c>
      <c r="B32" s="406" t="s">
        <v>196</v>
      </c>
      <c r="C32" s="254"/>
      <c r="D32" s="3"/>
      <c r="E32" s="13">
        <f>C32-D32</f>
        <v>0</v>
      </c>
      <c r="F32" s="425"/>
      <c r="G32" s="408"/>
    </row>
    <row r="33" spans="1:7" s="256" customFormat="1" ht="15" customHeight="1">
      <c r="A33" s="405">
        <v>454</v>
      </c>
      <c r="B33" s="406" t="s">
        <v>160</v>
      </c>
      <c r="C33" s="254"/>
      <c r="D33" s="3"/>
      <c r="E33" s="13">
        <f>C33-D33</f>
        <v>0</v>
      </c>
      <c r="F33" s="425"/>
      <c r="G33" s="408"/>
    </row>
    <row r="34" spans="1:7" s="256" customFormat="1" ht="15" customHeight="1">
      <c r="A34" s="405" t="s">
        <v>158</v>
      </c>
      <c r="B34" s="406" t="s">
        <v>159</v>
      </c>
      <c r="C34" s="254"/>
      <c r="D34" s="3"/>
      <c r="E34" s="13">
        <f>C34-D34</f>
        <v>0</v>
      </c>
      <c r="F34" s="425"/>
      <c r="G34" s="408"/>
    </row>
    <row r="35" spans="1:7" s="256" customFormat="1" ht="15" customHeight="1">
      <c r="A35" s="405">
        <v>458</v>
      </c>
      <c r="B35" s="406" t="s">
        <v>197</v>
      </c>
      <c r="C35" s="254"/>
      <c r="D35" s="3"/>
      <c r="E35" s="13">
        <f>C35-D35</f>
        <v>0</v>
      </c>
      <c r="F35" s="425"/>
      <c r="G35" s="408"/>
    </row>
    <row r="36" spans="1:7" s="256" customFormat="1" ht="15" customHeight="1">
      <c r="A36" s="426">
        <v>46</v>
      </c>
      <c r="B36" s="427" t="s">
        <v>167</v>
      </c>
      <c r="C36" s="12">
        <f>SUM(C37:C38)</f>
        <v>0</v>
      </c>
      <c r="D36" s="12">
        <f>SUM(D37:D38)</f>
        <v>0</v>
      </c>
      <c r="E36" s="12">
        <f>SUM(E37:E38)</f>
        <v>0</v>
      </c>
      <c r="F36" s="428"/>
      <c r="G36" s="305"/>
    </row>
    <row r="37" spans="1:7" s="256" customFormat="1" ht="15" customHeight="1">
      <c r="A37" s="405">
        <v>461</v>
      </c>
      <c r="B37" s="406" t="s">
        <v>131</v>
      </c>
      <c r="C37" s="407" cm="1">
        <f t="array" ref="C37">[2]!_461_P_SF</f>
        <v>0</v>
      </c>
      <c r="D37" s="3"/>
      <c r="E37" s="13">
        <f>C37-D37</f>
        <v>0</v>
      </c>
      <c r="F37" s="425"/>
      <c r="G37" s="408"/>
    </row>
    <row r="38" spans="1:7" s="256" customFormat="1" ht="15" customHeight="1">
      <c r="A38" s="429" t="s">
        <v>130</v>
      </c>
      <c r="B38" s="430" t="s">
        <v>157</v>
      </c>
      <c r="C38" s="431"/>
      <c r="D38" s="431"/>
      <c r="E38" s="432">
        <f>C38-D38</f>
        <v>0</v>
      </c>
      <c r="F38" s="433"/>
      <c r="G38" s="434"/>
    </row>
    <row r="39" spans="1:7" s="256" customFormat="1" ht="15" customHeight="1">
      <c r="A39" s="429"/>
      <c r="B39" s="406" t="s">
        <v>221</v>
      </c>
      <c r="C39" s="435" cm="1">
        <f t="array" ref="C39">[2]!_IDPd</f>
        <v>0</v>
      </c>
      <c r="D39" s="3"/>
      <c r="E39" s="432">
        <f>C39-D39</f>
        <v>0</v>
      </c>
      <c r="F39" s="425"/>
      <c r="G39" s="434"/>
    </row>
    <row r="40" spans="1:7" s="256" customFormat="1" ht="15" customHeight="1">
      <c r="A40" s="436">
        <v>47</v>
      </c>
      <c r="B40" s="437" t="s">
        <v>213</v>
      </c>
      <c r="C40" s="431"/>
      <c r="D40" s="16"/>
      <c r="E40" s="438">
        <f t="shared" ref="E40" si="0">C40-D40</f>
        <v>0</v>
      </c>
      <c r="F40" s="303"/>
      <c r="G40" s="439"/>
    </row>
    <row r="41" spans="1:7" s="256" customFormat="1" ht="6" customHeight="1">
      <c r="A41" s="413"/>
      <c r="B41" s="440"/>
      <c r="C41" s="441"/>
      <c r="D41" s="334"/>
      <c r="E41" s="441"/>
      <c r="F41" s="334"/>
      <c r="G41" s="264"/>
    </row>
    <row r="42" spans="1:7" s="20" customFormat="1" ht="15" customHeight="1">
      <c r="A42" s="663" t="s">
        <v>8</v>
      </c>
      <c r="B42" s="664"/>
      <c r="C42" s="442">
        <f>SUM(C22:C28)+C31+C36+C39+C40</f>
        <v>0</v>
      </c>
      <c r="D42" s="5">
        <f>SUM(D22:D28)+D31+D36+D39+D40</f>
        <v>0</v>
      </c>
      <c r="E42" s="5">
        <f>SUM(E22:E28)+E31+E36+E39+E40</f>
        <v>0</v>
      </c>
      <c r="F42" s="442">
        <f>_P42_P_delt+_P43_P_delt+_401_8_delt</f>
        <v>0</v>
      </c>
      <c r="G42" s="11">
        <f>SUM(G22:G27)+_443P_dsur+_44_SFP_dsur+_451P_dsur+_454P_dsur+_455_7_dsur+_458P_dsur+_461P_dsur+_46_SFP_dsur+_IDA_dsur+_47_SFP_dsur</f>
        <v>0</v>
      </c>
    </row>
    <row r="43" spans="1:7" s="7" customFormat="1" ht="6" customHeight="1">
      <c r="A43" s="443"/>
      <c r="B43" s="444"/>
      <c r="C43" s="423"/>
      <c r="D43" s="423"/>
      <c r="E43" s="423"/>
      <c r="F43" s="423"/>
      <c r="G43" s="445"/>
    </row>
    <row r="44" spans="1:7" ht="15.5">
      <c r="A44" s="426">
        <v>487</v>
      </c>
      <c r="B44" s="427" t="s">
        <v>168</v>
      </c>
      <c r="C44" s="12">
        <f>SUM(C45:C47)</f>
        <v>0</v>
      </c>
      <c r="D44" s="12">
        <f>SUM(D45:D47)</f>
        <v>0</v>
      </c>
      <c r="E44" s="12">
        <f>SUM(E45:E47)</f>
        <v>0</v>
      </c>
      <c r="F44" s="428"/>
      <c r="G44" s="305"/>
    </row>
    <row r="45" spans="1:7" ht="15.5">
      <c r="A45" s="405">
        <v>4871</v>
      </c>
      <c r="B45" s="406" t="s">
        <v>156</v>
      </c>
      <c r="C45" s="254"/>
      <c r="D45" s="3"/>
      <c r="E45" s="13">
        <f>C45-D45</f>
        <v>0</v>
      </c>
      <c r="F45" s="425"/>
      <c r="G45" s="424"/>
    </row>
    <row r="46" spans="1:7" ht="15.5">
      <c r="A46" s="405">
        <v>4872</v>
      </c>
      <c r="B46" s="406" t="s">
        <v>155</v>
      </c>
      <c r="C46" s="407" cm="1">
        <f t="array" ref="C46">[2]!_4872</f>
        <v>0</v>
      </c>
      <c r="D46" s="3"/>
      <c r="E46" s="13">
        <f>C46-D46</f>
        <v>0</v>
      </c>
      <c r="F46" s="425"/>
      <c r="G46" s="424"/>
    </row>
    <row r="47" spans="1:7" ht="15.5">
      <c r="A47" s="405">
        <v>4878</v>
      </c>
      <c r="B47" s="406" t="s">
        <v>154</v>
      </c>
      <c r="C47" s="446"/>
      <c r="D47" s="3"/>
      <c r="E47" s="13">
        <f>C47-D47</f>
        <v>0</v>
      </c>
      <c r="F47" s="425"/>
      <c r="G47" s="424"/>
    </row>
    <row r="48" spans="1:7" s="448" customFormat="1" ht="6" customHeight="1">
      <c r="A48" s="447"/>
      <c r="B48" s="351"/>
      <c r="C48" s="423"/>
      <c r="D48" s="423"/>
      <c r="E48" s="423"/>
      <c r="F48" s="423"/>
      <c r="G48" s="445"/>
    </row>
    <row r="49" spans="1:7" s="20" customFormat="1" ht="15" customHeight="1">
      <c r="A49" s="663" t="s">
        <v>11</v>
      </c>
      <c r="B49" s="664"/>
      <c r="C49" s="442">
        <f>_487</f>
        <v>0</v>
      </c>
      <c r="D49" s="5">
        <f>D44</f>
        <v>0</v>
      </c>
      <c r="E49" s="5">
        <f>E44</f>
        <v>0</v>
      </c>
      <c r="F49" s="449"/>
      <c r="G49" s="450"/>
    </row>
    <row r="50" spans="1:7" ht="6" customHeight="1" thickBot="1">
      <c r="A50" s="405"/>
      <c r="B50" s="406"/>
      <c r="C50" s="423"/>
      <c r="D50" s="423"/>
      <c r="E50" s="423"/>
      <c r="F50" s="423"/>
      <c r="G50" s="445"/>
    </row>
    <row r="51" spans="1:7" ht="18" customHeight="1" thickBot="1">
      <c r="A51" s="689" t="s">
        <v>336</v>
      </c>
      <c r="B51" s="690"/>
      <c r="C51" s="17">
        <f>_S_DNET_1+_S_DNET_2+_S_DNET_3</f>
        <v>0</v>
      </c>
      <c r="D51" s="17">
        <f>_S_DECT_1+_S_DECT_2+_S_DECT_3</f>
        <v>0</v>
      </c>
      <c r="E51" s="17">
        <f>_S_DEMT_1+_S_DEMT_2+_S_DEMT_3</f>
        <v>0</v>
      </c>
      <c r="F51" s="451">
        <f>_S_DELT_1+_S_DELT_2</f>
        <v>0</v>
      </c>
      <c r="G51" s="18">
        <f>_S_DSUR_1+_S_DSUR_2</f>
        <v>0</v>
      </c>
    </row>
    <row r="52" spans="1:7" ht="15.5">
      <c r="A52" s="28"/>
      <c r="B52" s="452"/>
      <c r="C52" s="452"/>
      <c r="D52" s="452"/>
      <c r="E52" s="452"/>
      <c r="F52" s="452"/>
      <c r="G52" s="452"/>
    </row>
    <row r="53" spans="1:7" ht="15.5">
      <c r="A53" s="691" t="s">
        <v>45</v>
      </c>
      <c r="B53" s="692"/>
      <c r="C53" s="693"/>
      <c r="D53" s="452"/>
      <c r="E53" s="452"/>
      <c r="F53" s="452"/>
      <c r="G53" s="453"/>
    </row>
    <row r="54" spans="1:7" ht="6" customHeight="1">
      <c r="A54" s="694" t="s">
        <v>10</v>
      </c>
      <c r="B54" s="454"/>
      <c r="C54" s="406"/>
      <c r="D54" s="452"/>
      <c r="E54" s="452"/>
      <c r="F54" s="452"/>
      <c r="G54" s="452"/>
    </row>
    <row r="55" spans="1:7" ht="15.5">
      <c r="A55" s="695"/>
      <c r="B55" s="454" t="s">
        <v>57</v>
      </c>
      <c r="C55" s="364"/>
      <c r="D55" s="452"/>
      <c r="E55" s="455"/>
      <c r="F55" s="455"/>
      <c r="G55" s="452"/>
    </row>
    <row r="56" spans="1:7" ht="6" customHeight="1">
      <c r="A56" s="695"/>
      <c r="B56" s="390"/>
      <c r="C56" s="456"/>
      <c r="D56" s="452"/>
      <c r="E56" s="455"/>
      <c r="F56" s="455"/>
      <c r="G56" s="452"/>
    </row>
    <row r="57" spans="1:7" ht="6" customHeight="1">
      <c r="A57" s="695"/>
      <c r="B57" s="457"/>
      <c r="C57" s="458"/>
      <c r="D57" s="452"/>
      <c r="E57" s="459"/>
      <c r="F57" s="459"/>
      <c r="G57" s="452"/>
    </row>
    <row r="58" spans="1:7" ht="15.5">
      <c r="A58" s="695"/>
      <c r="B58" s="454" t="s">
        <v>58</v>
      </c>
      <c r="C58" s="364"/>
      <c r="D58" s="452"/>
      <c r="E58" s="455"/>
      <c r="F58" s="455"/>
      <c r="G58" s="452"/>
    </row>
    <row r="59" spans="1:7" ht="6" customHeight="1">
      <c r="A59" s="696"/>
      <c r="B59" s="390"/>
      <c r="C59" s="456"/>
      <c r="D59" s="452"/>
      <c r="E59" s="455"/>
      <c r="F59" s="455"/>
      <c r="G59" s="452"/>
    </row>
    <row r="60" spans="1:7" ht="6" customHeight="1">
      <c r="A60" s="460"/>
      <c r="B60" s="454"/>
      <c r="C60" s="458"/>
      <c r="D60" s="452"/>
      <c r="E60" s="455"/>
      <c r="F60" s="455"/>
      <c r="G60" s="452"/>
    </row>
    <row r="61" spans="1:7" ht="15.5">
      <c r="A61" s="461" t="s">
        <v>27</v>
      </c>
      <c r="B61" s="454" t="s">
        <v>59</v>
      </c>
      <c r="C61" s="3"/>
      <c r="D61" s="452"/>
      <c r="E61" s="455"/>
      <c r="F61" s="455"/>
      <c r="G61" s="452"/>
    </row>
    <row r="62" spans="1:7" ht="6" customHeight="1">
      <c r="A62" s="462"/>
      <c r="B62" s="390"/>
      <c r="C62" s="378"/>
      <c r="D62" s="452"/>
      <c r="E62" s="452"/>
      <c r="F62" s="452"/>
      <c r="G62" s="452"/>
    </row>
    <row r="63" spans="1:7" s="31" customFormat="1" ht="24" customHeight="1">
      <c r="A63" s="678" t="s">
        <v>170</v>
      </c>
      <c r="B63" s="679"/>
      <c r="C63" s="679"/>
      <c r="D63" s="679"/>
      <c r="E63" s="679"/>
      <c r="F63" s="679"/>
      <c r="G63" s="679"/>
    </row>
    <row r="64" spans="1:7" s="31" customFormat="1" ht="12.75" customHeight="1">
      <c r="A64" s="688" t="s">
        <v>143</v>
      </c>
      <c r="B64" s="677"/>
      <c r="C64" s="677"/>
      <c r="D64" s="677"/>
      <c r="E64" s="677"/>
      <c r="F64" s="677"/>
      <c r="G64" s="677"/>
    </row>
    <row r="65" spans="1:7" s="31" customFormat="1" ht="12.75" customHeight="1">
      <c r="A65" s="688" t="s">
        <v>144</v>
      </c>
      <c r="B65" s="677"/>
      <c r="C65" s="677"/>
      <c r="D65" s="677"/>
      <c r="E65" s="677"/>
      <c r="F65" s="677"/>
      <c r="G65" s="677"/>
    </row>
    <row r="66" spans="1:7" ht="13" customHeight="1">
      <c r="A66" s="688" t="s">
        <v>224</v>
      </c>
      <c r="B66" s="677"/>
      <c r="C66" s="677"/>
      <c r="D66" s="677"/>
      <c r="E66" s="677"/>
      <c r="F66" s="677"/>
      <c r="G66" s="677"/>
    </row>
  </sheetData>
  <mergeCells count="14">
    <mergeCell ref="C1:F1"/>
    <mergeCell ref="A66:G66"/>
    <mergeCell ref="A51:B51"/>
    <mergeCell ref="A53:C53"/>
    <mergeCell ref="A54:A59"/>
    <mergeCell ref="A63:G63"/>
    <mergeCell ref="A64:G64"/>
    <mergeCell ref="A65:G65"/>
    <mergeCell ref="A49:B49"/>
    <mergeCell ref="A2:G2"/>
    <mergeCell ref="D9:E9"/>
    <mergeCell ref="A19:B19"/>
    <mergeCell ref="A20:B20"/>
    <mergeCell ref="A42:B42"/>
  </mergeCells>
  <dataValidations count="1">
    <dataValidation type="decimal" operator="greaterThanOrEqual" allowBlank="1" showInputMessage="1" showErrorMessage="1" sqref="D6:E8 G6:G8 C11:E11 D10:E17 G10:G17 C29:D30 C27 C20:E20 D22:D27 E25 E22 G20 G22:G27 G29:G30 G37:G40 G32:G35 C32:D35 D37:D40 C45 C55:C61 D45:D47" xr:uid="{00000000-0002-0000-0400-000000000000}">
      <formula1>0</formula1>
    </dataValidation>
  </dataValidations>
  <hyperlinks>
    <hyperlink ref="C1" r:id="rId1" xr:uid="{9861346C-BD67-41DD-9ACB-8D03F6EC246C}"/>
  </hyperlinks>
  <printOptions horizontalCentered="1" headings="1" gridLines="1"/>
  <pageMargins left="0.21" right="0" top="0.39370078740157483" bottom="0.39370078740157483" header="0.51181102362204722" footer="0.19685039370078741"/>
  <pageSetup paperSize="9" scale="49"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51"/>
  <sheetViews>
    <sheetView showGridLines="0" tabSelected="1" topLeftCell="B1" zoomScaleNormal="100" workbookViewId="0">
      <selection activeCell="K14" sqref="K14"/>
    </sheetView>
  </sheetViews>
  <sheetFormatPr baseColWidth="10" defaultColWidth="11.453125" defaultRowHeight="13" customHeight="1"/>
  <cols>
    <col min="1" max="1" width="18.54296875" style="79" customWidth="1"/>
    <col min="2" max="2" width="76.453125" style="77" customWidth="1"/>
    <col min="3" max="6" width="14.7265625" style="77" customWidth="1"/>
    <col min="7" max="7" width="11.453125" style="77"/>
    <col min="8" max="8" width="13.54296875" style="77" customWidth="1"/>
    <col min="9" max="16384" width="11.453125" style="77"/>
  </cols>
  <sheetData>
    <row r="1" spans="1:8" ht="29.25" customHeight="1">
      <c r="A1" s="225" t="str" cm="1">
        <f t="array" ref="A1">[1]!_nom</f>
        <v>TEXTAREA_</v>
      </c>
      <c r="B1" s="228" t="s">
        <v>321</v>
      </c>
      <c r="C1" s="643" t="s">
        <v>327</v>
      </c>
      <c r="D1" s="643"/>
      <c r="E1" s="643"/>
      <c r="F1" s="643"/>
      <c r="G1" s="643"/>
      <c r="H1" s="575" t="s">
        <v>329</v>
      </c>
    </row>
    <row r="2" spans="1:8" ht="33" customHeight="1">
      <c r="A2" s="710" t="s">
        <v>247</v>
      </c>
      <c r="B2" s="710"/>
      <c r="C2" s="710"/>
      <c r="D2" s="710"/>
      <c r="E2" s="710"/>
      <c r="F2" s="709" t="s">
        <v>242</v>
      </c>
      <c r="G2" s="709"/>
    </row>
    <row r="3" spans="1:8" ht="8.25" customHeight="1" thickBot="1">
      <c r="A3" s="226"/>
      <c r="B3" s="226"/>
      <c r="C3" s="226"/>
      <c r="D3" s="226"/>
      <c r="E3" s="226"/>
      <c r="F3" s="226"/>
    </row>
    <row r="4" spans="1:8" s="80" customFormat="1" ht="32.25" customHeight="1">
      <c r="A4" s="190" t="s">
        <v>101</v>
      </c>
      <c r="B4" s="179" t="s">
        <v>102</v>
      </c>
      <c r="C4" s="178" t="s">
        <v>114</v>
      </c>
      <c r="D4" s="178" t="s">
        <v>115</v>
      </c>
      <c r="E4" s="180" t="s">
        <v>222</v>
      </c>
      <c r="F4" s="181" t="s">
        <v>148</v>
      </c>
    </row>
    <row r="5" spans="1:8" s="86" customFormat="1" ht="12.5">
      <c r="A5" s="191">
        <v>1</v>
      </c>
      <c r="B5" s="192">
        <v>2</v>
      </c>
      <c r="C5" s="113">
        <v>3</v>
      </c>
      <c r="D5" s="113">
        <v>4</v>
      </c>
      <c r="E5" s="193">
        <v>5</v>
      </c>
      <c r="F5" s="114" t="s">
        <v>308</v>
      </c>
    </row>
    <row r="6" spans="1:8" s="115" customFormat="1" ht="15.5">
      <c r="A6" s="194"/>
      <c r="B6" s="195" t="s">
        <v>68</v>
      </c>
      <c r="C6" s="196"/>
      <c r="D6" s="196"/>
      <c r="E6" s="197"/>
      <c r="F6" s="198"/>
    </row>
    <row r="7" spans="1:8" s="172" customFormat="1" ht="15" customHeight="1">
      <c r="A7" s="91">
        <v>267</v>
      </c>
      <c r="B7" s="90" t="s">
        <v>117</v>
      </c>
      <c r="C7" s="98"/>
      <c r="D7" s="98"/>
      <c r="E7" s="92"/>
      <c r="F7" s="94">
        <f>C7-D7-E7</f>
        <v>0</v>
      </c>
    </row>
    <row r="8" spans="1:8" s="172" customFormat="1" ht="15" customHeight="1">
      <c r="A8" s="91">
        <v>2781</v>
      </c>
      <c r="B8" s="90" t="s">
        <v>118</v>
      </c>
      <c r="C8" s="98"/>
      <c r="D8" s="98"/>
      <c r="E8" s="92"/>
      <c r="F8" s="94">
        <f>C8-D8-E8</f>
        <v>0</v>
      </c>
    </row>
    <row r="9" spans="1:8" s="152" customFormat="1" ht="15" customHeight="1">
      <c r="A9" s="91">
        <v>2782</v>
      </c>
      <c r="B9" s="95" t="s">
        <v>119</v>
      </c>
      <c r="C9" s="98"/>
      <c r="D9" s="98"/>
      <c r="E9" s="92"/>
      <c r="F9" s="94">
        <f t="shared" ref="F9:F10" si="0">C9-D9-E9</f>
        <v>0</v>
      </c>
    </row>
    <row r="10" spans="1:8" s="152" customFormat="1" ht="15" customHeight="1">
      <c r="A10" s="91">
        <v>2783</v>
      </c>
      <c r="B10" s="95" t="s">
        <v>120</v>
      </c>
      <c r="C10" s="98"/>
      <c r="D10" s="98"/>
      <c r="E10" s="92"/>
      <c r="F10" s="94">
        <f t="shared" si="0"/>
        <v>0</v>
      </c>
    </row>
    <row r="11" spans="1:8" s="152" customFormat="1" ht="15" customHeight="1">
      <c r="A11" s="91">
        <v>274</v>
      </c>
      <c r="B11" s="95" t="s">
        <v>121</v>
      </c>
      <c r="C11" s="98"/>
      <c r="D11" s="98"/>
      <c r="E11" s="92"/>
      <c r="F11" s="94">
        <f>C11-D11-E11</f>
        <v>0</v>
      </c>
    </row>
    <row r="12" spans="1:8" s="152" customFormat="1" ht="15" customHeight="1">
      <c r="A12" s="91" t="s">
        <v>116</v>
      </c>
      <c r="B12" s="95" t="s">
        <v>122</v>
      </c>
      <c r="C12" s="98"/>
      <c r="D12" s="98"/>
      <c r="E12" s="92"/>
      <c r="F12" s="94">
        <f>C12-D12-E12</f>
        <v>0</v>
      </c>
    </row>
    <row r="13" spans="1:8" s="152" customFormat="1" ht="6" customHeight="1">
      <c r="A13" s="91"/>
      <c r="B13" s="95"/>
      <c r="C13" s="173"/>
      <c r="D13" s="173"/>
      <c r="E13" s="200"/>
      <c r="F13" s="186"/>
    </row>
    <row r="14" spans="1:8" s="169" customFormat="1" ht="15" customHeight="1">
      <c r="A14" s="201"/>
      <c r="B14" s="202" t="s">
        <v>4</v>
      </c>
      <c r="C14" s="99">
        <f>SUM(C7:C12)</f>
        <v>0</v>
      </c>
      <c r="D14" s="99">
        <f>SUM(D7:D12)</f>
        <v>0</v>
      </c>
      <c r="E14" s="99">
        <f>SUM(E7:E12)</f>
        <v>0</v>
      </c>
      <c r="F14" s="203">
        <f>C14-D14-E14</f>
        <v>0</v>
      </c>
    </row>
    <row r="15" spans="1:8" s="152" customFormat="1" ht="6" customHeight="1">
      <c r="A15" s="91"/>
      <c r="B15" s="204"/>
      <c r="C15" s="173"/>
      <c r="D15" s="173"/>
      <c r="E15" s="174"/>
      <c r="F15" s="205"/>
    </row>
    <row r="16" spans="1:8" s="137" customFormat="1" ht="14">
      <c r="A16" s="194"/>
      <c r="B16" s="195" t="s">
        <v>69</v>
      </c>
      <c r="C16" s="206"/>
      <c r="D16" s="206"/>
      <c r="E16" s="207"/>
      <c r="F16" s="208"/>
    </row>
    <row r="17" spans="1:6" s="141" customFormat="1" ht="15" customHeight="1">
      <c r="A17" s="91">
        <v>409</v>
      </c>
      <c r="B17" s="95" t="s">
        <v>123</v>
      </c>
      <c r="C17" s="184" cm="1">
        <f t="array" ref="C17">[2]!_409b</f>
        <v>0</v>
      </c>
      <c r="D17" s="98"/>
      <c r="E17" s="92"/>
      <c r="F17" s="94">
        <f>C17-D17-E17</f>
        <v>0</v>
      </c>
    </row>
    <row r="18" spans="1:6" s="141" customFormat="1" ht="15" customHeight="1">
      <c r="A18" s="91">
        <v>411</v>
      </c>
      <c r="B18" s="209" t="s">
        <v>208</v>
      </c>
      <c r="C18" s="184" cm="1">
        <f t="array" ref="C18">[2]!_411b</f>
        <v>0</v>
      </c>
      <c r="D18" s="98"/>
      <c r="E18" s="92"/>
      <c r="F18" s="94">
        <f t="shared" ref="F18:F23" si="1">C18-D18-E18</f>
        <v>0</v>
      </c>
    </row>
    <row r="19" spans="1:6" s="141" customFormat="1" ht="15" customHeight="1">
      <c r="A19" s="91">
        <v>416</v>
      </c>
      <c r="B19" s="95" t="s">
        <v>124</v>
      </c>
      <c r="C19" s="184" cm="1">
        <f t="array" ref="C19">[2]!_416b</f>
        <v>0</v>
      </c>
      <c r="D19" s="98"/>
      <c r="E19" s="92"/>
      <c r="F19" s="94">
        <f t="shared" si="1"/>
        <v>0</v>
      </c>
    </row>
    <row r="20" spans="1:6" s="141" customFormat="1" ht="15" customHeight="1">
      <c r="A20" s="91">
        <v>412</v>
      </c>
      <c r="B20" s="95" t="s">
        <v>125</v>
      </c>
      <c r="C20" s="184" cm="1">
        <f t="array" ref="C20">[2]!_412b</f>
        <v>0</v>
      </c>
      <c r="D20" s="98"/>
      <c r="E20" s="92"/>
      <c r="F20" s="94">
        <f t="shared" si="1"/>
        <v>0</v>
      </c>
    </row>
    <row r="21" spans="1:6" s="141" customFormat="1" ht="15" customHeight="1">
      <c r="A21" s="91" t="s">
        <v>209</v>
      </c>
      <c r="B21" s="95" t="s">
        <v>126</v>
      </c>
      <c r="C21" s="101"/>
      <c r="D21" s="98"/>
      <c r="E21" s="92"/>
      <c r="F21" s="94">
        <f t="shared" si="1"/>
        <v>0</v>
      </c>
    </row>
    <row r="22" spans="1:6" s="141" customFormat="1" ht="15" customHeight="1">
      <c r="A22" s="91">
        <v>42</v>
      </c>
      <c r="B22" s="95" t="s">
        <v>55</v>
      </c>
      <c r="C22" s="98"/>
      <c r="D22" s="98"/>
      <c r="E22" s="92"/>
      <c r="F22" s="94">
        <f t="shared" si="1"/>
        <v>0</v>
      </c>
    </row>
    <row r="23" spans="1:6" s="141" customFormat="1" ht="15" customHeight="1">
      <c r="A23" s="91">
        <v>43</v>
      </c>
      <c r="B23" s="95" t="s">
        <v>56</v>
      </c>
      <c r="C23" s="98"/>
      <c r="D23" s="98"/>
      <c r="E23" s="92"/>
      <c r="F23" s="94">
        <f t="shared" si="1"/>
        <v>0</v>
      </c>
    </row>
    <row r="24" spans="1:6" s="141" customFormat="1" ht="15" customHeight="1">
      <c r="A24" s="157">
        <v>44</v>
      </c>
      <c r="B24" s="210" t="s">
        <v>129</v>
      </c>
      <c r="C24" s="185">
        <f>_443Ab+_44_SFAb</f>
        <v>0</v>
      </c>
      <c r="D24" s="185">
        <f>D25+D26</f>
        <v>0</v>
      </c>
      <c r="E24" s="185">
        <f>E25+E26</f>
        <v>0</v>
      </c>
      <c r="F24" s="148">
        <f>C24-D24-E24</f>
        <v>0</v>
      </c>
    </row>
    <row r="25" spans="1:6" s="141" customFormat="1" ht="15" customHeight="1">
      <c r="A25" s="91">
        <v>443</v>
      </c>
      <c r="B25" s="90" t="s">
        <v>127</v>
      </c>
      <c r="C25" s="98"/>
      <c r="D25" s="98"/>
      <c r="E25" s="92"/>
      <c r="F25" s="94">
        <f>C25-D25-E25</f>
        <v>0</v>
      </c>
    </row>
    <row r="26" spans="1:6" s="141" customFormat="1" ht="15" customHeight="1">
      <c r="A26" s="91" t="s">
        <v>128</v>
      </c>
      <c r="B26" s="90" t="s">
        <v>319</v>
      </c>
      <c r="C26" s="98"/>
      <c r="D26" s="98"/>
      <c r="E26" s="92"/>
      <c r="F26" s="94">
        <f>C26-D26-E26</f>
        <v>0</v>
      </c>
    </row>
    <row r="27" spans="1:6" ht="15" customHeight="1">
      <c r="A27" s="157">
        <v>45</v>
      </c>
      <c r="B27" s="211" t="s">
        <v>198</v>
      </c>
      <c r="C27" s="185" cm="1">
        <f t="array" ref="C27">_451Ab+_454b_E1+_455b+_4562b+_458Ab</f>
        <v>0</v>
      </c>
      <c r="D27" s="185">
        <f>SUM(D28:D32)</f>
        <v>0</v>
      </c>
      <c r="E27" s="185">
        <f>SUM(E28:E32)</f>
        <v>0</v>
      </c>
      <c r="F27" s="148">
        <f>C27-D27-E27</f>
        <v>0</v>
      </c>
    </row>
    <row r="28" spans="1:6" ht="15" customHeight="1">
      <c r="A28" s="91">
        <v>451</v>
      </c>
      <c r="B28" s="90" t="s">
        <v>134</v>
      </c>
      <c r="C28" s="98"/>
      <c r="D28" s="98"/>
      <c r="E28" s="92"/>
      <c r="F28" s="94">
        <f>C28-D28-E28</f>
        <v>0</v>
      </c>
    </row>
    <row r="29" spans="1:6" ht="15" customHeight="1">
      <c r="A29" s="91">
        <v>454</v>
      </c>
      <c r="B29" s="90" t="s">
        <v>137</v>
      </c>
      <c r="C29" s="184" cm="1">
        <f t="array" ref="C29">[2]!_454b</f>
        <v>0</v>
      </c>
      <c r="D29" s="98"/>
      <c r="E29" s="92"/>
      <c r="F29" s="94">
        <f t="shared" ref="F29:F32" si="2">C29-D29-E29</f>
        <v>0</v>
      </c>
    </row>
    <row r="30" spans="1:6" ht="15" customHeight="1">
      <c r="A30" s="91">
        <v>455</v>
      </c>
      <c r="B30" s="90" t="s">
        <v>133</v>
      </c>
      <c r="C30" s="98"/>
      <c r="D30" s="98"/>
      <c r="E30" s="92"/>
      <c r="F30" s="94">
        <f t="shared" si="2"/>
        <v>0</v>
      </c>
    </row>
    <row r="31" spans="1:6" ht="15" customHeight="1">
      <c r="A31" s="91">
        <v>4562</v>
      </c>
      <c r="B31" s="90" t="s">
        <v>132</v>
      </c>
      <c r="C31" s="98"/>
      <c r="D31" s="98"/>
      <c r="E31" s="92"/>
      <c r="F31" s="94">
        <f t="shared" si="2"/>
        <v>0</v>
      </c>
    </row>
    <row r="32" spans="1:6" ht="15" customHeight="1">
      <c r="A32" s="91">
        <v>458</v>
      </c>
      <c r="B32" s="90" t="s">
        <v>212</v>
      </c>
      <c r="C32" s="98"/>
      <c r="D32" s="98"/>
      <c r="E32" s="92"/>
      <c r="F32" s="94">
        <f t="shared" si="2"/>
        <v>0</v>
      </c>
    </row>
    <row r="33" spans="1:6" ht="15" customHeight="1">
      <c r="A33" s="157">
        <v>46</v>
      </c>
      <c r="B33" s="211" t="s">
        <v>136</v>
      </c>
      <c r="C33" s="185">
        <f>_461_Ab_E1+_46_SFAb</f>
        <v>0</v>
      </c>
      <c r="D33" s="185">
        <f>D34+D35</f>
        <v>0</v>
      </c>
      <c r="E33" s="185">
        <f>E34+E35</f>
        <v>0</v>
      </c>
      <c r="F33" s="148">
        <f>C33-D33-E33</f>
        <v>0</v>
      </c>
    </row>
    <row r="34" spans="1:6" ht="15" customHeight="1">
      <c r="A34" s="91">
        <v>461</v>
      </c>
      <c r="B34" s="90" t="s">
        <v>131</v>
      </c>
      <c r="C34" s="184" cm="1">
        <f t="array" ref="C34">[2]!_461_Ab</f>
        <v>0</v>
      </c>
      <c r="D34" s="98"/>
      <c r="E34" s="92"/>
      <c r="F34" s="94">
        <f>C34-D34-E34</f>
        <v>0</v>
      </c>
    </row>
    <row r="35" spans="1:6" ht="15.75" customHeight="1">
      <c r="A35" s="91" t="s">
        <v>130</v>
      </c>
      <c r="B35" s="90" t="s">
        <v>320</v>
      </c>
      <c r="C35" s="199" cm="1">
        <f t="array" ref="C35">[2]!_46_Ab+[2]!_42_AUTb-_42Ab-_43Ab-_44Ab+[2]!_441b+[2]!_4615Ab</f>
        <v>0</v>
      </c>
      <c r="D35" s="98"/>
      <c r="E35" s="92"/>
      <c r="F35" s="94">
        <f t="shared" ref="F35:F36" si="3">C35-D35-E35</f>
        <v>0</v>
      </c>
    </row>
    <row r="36" spans="1:6" ht="15.75" customHeight="1">
      <c r="A36" s="91"/>
      <c r="B36" s="90" t="s">
        <v>223</v>
      </c>
      <c r="C36" s="199" cm="1">
        <f t="array" ref="C36">[2]!_IDA_nn</f>
        <v>0</v>
      </c>
      <c r="D36" s="98"/>
      <c r="E36" s="92"/>
      <c r="F36" s="94">
        <f t="shared" si="3"/>
        <v>0</v>
      </c>
    </row>
    <row r="37" spans="1:6" ht="6" customHeight="1">
      <c r="A37" s="91"/>
      <c r="B37" s="85"/>
      <c r="C37" s="175"/>
      <c r="D37" s="175"/>
      <c r="E37" s="177"/>
      <c r="F37" s="183"/>
    </row>
    <row r="38" spans="1:6" s="115" customFormat="1" ht="15" customHeight="1">
      <c r="A38" s="212"/>
      <c r="B38" s="202" t="s">
        <v>8</v>
      </c>
      <c r="C38" s="99">
        <f>SUM(C17:C24)+_45Ab+_46Ab</f>
        <v>0</v>
      </c>
      <c r="D38" s="99">
        <f>SUM(D17:D24)+D27+D33</f>
        <v>0</v>
      </c>
      <c r="E38" s="99">
        <f>SUM(E17:E24)+E27+E33</f>
        <v>0</v>
      </c>
      <c r="F38" s="203">
        <f>C38-D38-E38</f>
        <v>0</v>
      </c>
    </row>
    <row r="39" spans="1:6" ht="6" customHeight="1">
      <c r="A39" s="91"/>
      <c r="B39" s="204"/>
      <c r="C39" s="173"/>
      <c r="D39" s="173"/>
      <c r="E39" s="174"/>
      <c r="F39" s="205"/>
    </row>
    <row r="40" spans="1:6" ht="15" customHeight="1">
      <c r="A40" s="213">
        <v>486</v>
      </c>
      <c r="B40" s="214" t="s">
        <v>138</v>
      </c>
      <c r="C40" s="215" cm="1">
        <f t="array" ref="C40">[2]!_486b</f>
        <v>0</v>
      </c>
      <c r="D40" s="216"/>
      <c r="E40" s="217"/>
      <c r="F40" s="218">
        <f>C40-D40-E40</f>
        <v>0</v>
      </c>
    </row>
    <row r="41" spans="1:6" ht="15" customHeight="1">
      <c r="A41" s="91">
        <v>476</v>
      </c>
      <c r="B41" s="90" t="s">
        <v>135</v>
      </c>
      <c r="C41" s="184" cm="1">
        <f t="array" ref="C41">[2]!_476b</f>
        <v>0</v>
      </c>
      <c r="D41" s="98"/>
      <c r="E41" s="92"/>
      <c r="F41" s="94">
        <f>C41-D41-E41</f>
        <v>0</v>
      </c>
    </row>
    <row r="42" spans="1:6" ht="6" customHeight="1">
      <c r="A42" s="91"/>
      <c r="B42" s="204"/>
      <c r="C42" s="175"/>
      <c r="D42" s="175"/>
      <c r="E42" s="176"/>
      <c r="F42" s="219"/>
    </row>
    <row r="43" spans="1:6" s="169" customFormat="1" ht="15" customHeight="1">
      <c r="A43" s="212"/>
      <c r="B43" s="202" t="s">
        <v>11</v>
      </c>
      <c r="C43" s="99">
        <f>SUM(C40:C41)</f>
        <v>0</v>
      </c>
      <c r="D43" s="99">
        <f>SUM(D40:D41)</f>
        <v>0</v>
      </c>
      <c r="E43" s="99">
        <f>SUM(E40:E41)</f>
        <v>0</v>
      </c>
      <c r="F43" s="203">
        <f>C43-D43-E43</f>
        <v>0</v>
      </c>
    </row>
    <row r="44" spans="1:6" s="152" customFormat="1" ht="6" customHeight="1" thickBot="1">
      <c r="A44" s="220"/>
      <c r="B44" s="204"/>
      <c r="C44" s="173"/>
      <c r="D44" s="173"/>
      <c r="E44" s="174"/>
      <c r="F44" s="205"/>
    </row>
    <row r="45" spans="1:6" s="169" customFormat="1" ht="18" customHeight="1" thickBot="1">
      <c r="A45" s="704" t="s">
        <v>60</v>
      </c>
      <c r="B45" s="705"/>
      <c r="C45" s="107">
        <f>_S_CRBT_1+_S_CRBT_2+_S_CRBT_3</f>
        <v>0</v>
      </c>
      <c r="D45" s="107">
        <f>_S_CRCT_1+_S_CRCT_2+_S_CRCT_3</f>
        <v>0</v>
      </c>
      <c r="E45" s="107">
        <f>E43+E38+E14</f>
        <v>0</v>
      </c>
      <c r="F45" s="221">
        <f>C45-D45-E45</f>
        <v>0</v>
      </c>
    </row>
    <row r="46" spans="1:6" ht="15.5">
      <c r="A46" s="86"/>
      <c r="B46" s="90"/>
      <c r="C46" s="90"/>
      <c r="D46" s="90"/>
      <c r="E46" s="90"/>
      <c r="F46" s="90"/>
    </row>
    <row r="47" spans="1:6" ht="15.5">
      <c r="A47" s="706" t="s">
        <v>61</v>
      </c>
      <c r="B47" s="707"/>
      <c r="C47" s="708"/>
      <c r="D47" s="204"/>
      <c r="E47" s="204"/>
      <c r="F47" s="90"/>
    </row>
    <row r="48" spans="1:6" ht="6" customHeight="1">
      <c r="A48" s="189"/>
      <c r="B48" s="90"/>
      <c r="C48" s="182"/>
      <c r="D48" s="90"/>
      <c r="E48" s="90"/>
      <c r="F48" s="90"/>
    </row>
    <row r="49" spans="1:6" ht="15.5">
      <c r="A49" s="189" t="s">
        <v>139</v>
      </c>
      <c r="B49" s="90" t="s">
        <v>140</v>
      </c>
      <c r="C49" s="187"/>
      <c r="D49" s="188"/>
      <c r="E49" s="188"/>
      <c r="F49" s="90"/>
    </row>
    <row r="50" spans="1:6" ht="15.5">
      <c r="A50" s="222"/>
      <c r="B50" s="90" t="s">
        <v>141</v>
      </c>
      <c r="C50" s="187"/>
      <c r="D50" s="188"/>
      <c r="E50" s="188"/>
      <c r="F50" s="90"/>
    </row>
    <row r="51" spans="1:6" ht="15.5">
      <c r="A51" s="223"/>
      <c r="B51" s="102" t="s">
        <v>142</v>
      </c>
      <c r="C51" s="224"/>
      <c r="D51" s="90"/>
      <c r="E51" s="90"/>
      <c r="F51" s="90"/>
    </row>
  </sheetData>
  <mergeCells count="5">
    <mergeCell ref="A45:B45"/>
    <mergeCell ref="A47:C47"/>
    <mergeCell ref="F2:G2"/>
    <mergeCell ref="A2:E2"/>
    <mergeCell ref="C1:G1"/>
  </mergeCells>
  <dataValidations count="2">
    <dataValidation operator="greaterThanOrEqual" allowBlank="1" showInputMessage="1" showErrorMessage="1" sqref="C21" xr:uid="{00000000-0002-0000-0500-000000000000}"/>
    <dataValidation type="decimal" operator="greaterThanOrEqual" allowBlank="1" showInputMessage="1" showErrorMessage="1" sqref="D7:E12 C11 C22:C23 D40:E41 D34:E34 C35:E36 C28:E28 D29:E29 C30:E32 C25:E26 C7 D17:E23 C49:C51" xr:uid="{00000000-0002-0000-0500-000001000000}">
      <formula1>0</formula1>
    </dataValidation>
  </dataValidations>
  <hyperlinks>
    <hyperlink ref="C1" r:id="rId1" xr:uid="{FDF4BCBC-54E9-4E73-9FE0-B67BA0AFD958}"/>
  </hyperlinks>
  <printOptions horizontalCentered="1" headings="1" gridLines="1"/>
  <pageMargins left="0.59055118110236227" right="0" top="0.39370078740157483" bottom="0.39370078740157483" header="0.51181102362204722" footer="0.19685039370078741"/>
  <pageSetup paperSize="9" scale="58" orientation="portrait" r:id="rId2"/>
  <headerFooter alignWithMargins="0">
    <oddHeader xml:space="preserve">&amp;R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1173</vt:i4>
      </vt:variant>
    </vt:vector>
  </HeadingPairs>
  <TitlesOfParts>
    <vt:vector size="1179" baseType="lpstr">
      <vt:lpstr>4.1 Variation capitaux propres</vt:lpstr>
      <vt:lpstr>4.2 Mouvements actif immo</vt:lpstr>
      <vt:lpstr>4.3 Amortissements</vt:lpstr>
      <vt:lpstr>4.4 Dépréciations et prov.</vt:lpstr>
      <vt:lpstr>4.5 Etat des dettes</vt:lpstr>
      <vt:lpstr>4.6 Etat des créances</vt:lpstr>
      <vt:lpstr>_145_prau</vt:lpstr>
      <vt:lpstr>_145_pravp</vt:lpstr>
      <vt:lpstr>_145_prde</vt:lpstr>
      <vt:lpstr>_145_prdi</vt:lpstr>
      <vt:lpstr>_145_prdvp</vt:lpstr>
      <vt:lpstr>_145_prfi</vt:lpstr>
      <vt:lpstr>_146_prau</vt:lpstr>
      <vt:lpstr>_146_pravp</vt:lpstr>
      <vt:lpstr>_146_prde</vt:lpstr>
      <vt:lpstr>_146_prdi</vt:lpstr>
      <vt:lpstr>_146_prdvp</vt:lpstr>
      <vt:lpstr>_146_prfi</vt:lpstr>
      <vt:lpstr>_15_AU_prau</vt:lpstr>
      <vt:lpstr>_15_AU_pravp</vt:lpstr>
      <vt:lpstr>_15_AU_prde</vt:lpstr>
      <vt:lpstr>_15_AU_prdi</vt:lpstr>
      <vt:lpstr>_15_AU_prdvp</vt:lpstr>
      <vt:lpstr>_15_AU_prfi</vt:lpstr>
      <vt:lpstr>_1511_prau</vt:lpstr>
      <vt:lpstr>_1511_pravp</vt:lpstr>
      <vt:lpstr>_1511_prde</vt:lpstr>
      <vt:lpstr>_1511_prdi</vt:lpstr>
      <vt:lpstr>_1511_prdvp</vt:lpstr>
      <vt:lpstr>_1511_prfi</vt:lpstr>
      <vt:lpstr>_1514_prau</vt:lpstr>
      <vt:lpstr>_1514_pravp</vt:lpstr>
      <vt:lpstr>_1514_prde</vt:lpstr>
      <vt:lpstr>_1514_prdi</vt:lpstr>
      <vt:lpstr>_1514_prdvp</vt:lpstr>
      <vt:lpstr>_1514_prfi</vt:lpstr>
      <vt:lpstr>_1516_prau</vt:lpstr>
      <vt:lpstr>_1516_pravp</vt:lpstr>
      <vt:lpstr>_1516_prde</vt:lpstr>
      <vt:lpstr>_1516_prdi</vt:lpstr>
      <vt:lpstr>_1516_prdvp</vt:lpstr>
      <vt:lpstr>_1516_prfi</vt:lpstr>
      <vt:lpstr>_153_det</vt:lpstr>
      <vt:lpstr>_153_prau</vt:lpstr>
      <vt:lpstr>_153_pravp</vt:lpstr>
      <vt:lpstr>_153_prde</vt:lpstr>
      <vt:lpstr>_153_prdi</vt:lpstr>
      <vt:lpstr>_153_prdvp</vt:lpstr>
      <vt:lpstr>_153_prfi</vt:lpstr>
      <vt:lpstr>_1572_prau</vt:lpstr>
      <vt:lpstr>_1572_pravp</vt:lpstr>
      <vt:lpstr>_1572_prde</vt:lpstr>
      <vt:lpstr>_1572_prdi</vt:lpstr>
      <vt:lpstr>_1572_prdvp</vt:lpstr>
      <vt:lpstr>_1572_prfi</vt:lpstr>
      <vt:lpstr>_1586_prau</vt:lpstr>
      <vt:lpstr>_1586_pravp</vt:lpstr>
      <vt:lpstr>_1586_prde</vt:lpstr>
      <vt:lpstr>_1586_prdi</vt:lpstr>
      <vt:lpstr>_1586_prdvp</vt:lpstr>
      <vt:lpstr>_1586_prfi</vt:lpstr>
      <vt:lpstr>_162_dect</vt:lpstr>
      <vt:lpstr>_162_delt</vt:lpstr>
      <vt:lpstr>_162_demt</vt:lpstr>
      <vt:lpstr>_162_dsur</vt:lpstr>
      <vt:lpstr>_162_E1</vt:lpstr>
      <vt:lpstr>_163_dect</vt:lpstr>
      <vt:lpstr>_163_delt</vt:lpstr>
      <vt:lpstr>_163_demt</vt:lpstr>
      <vt:lpstr>_163_dsur</vt:lpstr>
      <vt:lpstr>_163_E1</vt:lpstr>
      <vt:lpstr>_164</vt:lpstr>
      <vt:lpstr>_164_dect</vt:lpstr>
      <vt:lpstr>_164_delt</vt:lpstr>
      <vt:lpstr>_164_demt</vt:lpstr>
      <vt:lpstr>_164_dsur</vt:lpstr>
      <vt:lpstr>_1651_8</vt:lpstr>
      <vt:lpstr>_1651_8_delt</vt:lpstr>
      <vt:lpstr>_1654_dect</vt:lpstr>
      <vt:lpstr>_1654_delt</vt:lpstr>
      <vt:lpstr>_1654_demt</vt:lpstr>
      <vt:lpstr>_1654_dsur</vt:lpstr>
      <vt:lpstr>_1654_E1</vt:lpstr>
      <vt:lpstr>_166</vt:lpstr>
      <vt:lpstr>_166_dect</vt:lpstr>
      <vt:lpstr>_166_delt</vt:lpstr>
      <vt:lpstr>_166_demt</vt:lpstr>
      <vt:lpstr>_166_dsur</vt:lpstr>
      <vt:lpstr>_167_1687</vt:lpstr>
      <vt:lpstr>_167_1687_dect</vt:lpstr>
      <vt:lpstr>_167_1687_delt</vt:lpstr>
      <vt:lpstr>_167_1687_demt</vt:lpstr>
      <vt:lpstr>_167_1687_dsur</vt:lpstr>
      <vt:lpstr>_1675_dect</vt:lpstr>
      <vt:lpstr>_1675_delt</vt:lpstr>
      <vt:lpstr>_1675_demt</vt:lpstr>
      <vt:lpstr>_1675_dsur</vt:lpstr>
      <vt:lpstr>_1675_E1</vt:lpstr>
      <vt:lpstr>_1688_dect</vt:lpstr>
      <vt:lpstr>_1688_delt</vt:lpstr>
      <vt:lpstr>_1688_demt</vt:lpstr>
      <vt:lpstr>_1688_dsur</vt:lpstr>
      <vt:lpstr>_1688_E1</vt:lpstr>
      <vt:lpstr>_16883_dect</vt:lpstr>
      <vt:lpstr>_16883_delt</vt:lpstr>
      <vt:lpstr>_16883_demt</vt:lpstr>
      <vt:lpstr>_16883_dsur</vt:lpstr>
      <vt:lpstr>_16883_E1</vt:lpstr>
      <vt:lpstr>_17_dect</vt:lpstr>
      <vt:lpstr>_17_delt</vt:lpstr>
      <vt:lpstr>_17_demt</vt:lpstr>
      <vt:lpstr>_17_dsur</vt:lpstr>
      <vt:lpstr>_17_E1</vt:lpstr>
      <vt:lpstr>_20_AUT_acic</vt:lpstr>
      <vt:lpstr>_20_AUT_advp</vt:lpstr>
      <vt:lpstr>_20_AUT_afic</vt:lpstr>
      <vt:lpstr>_20_AUT_aim1</vt:lpstr>
      <vt:lpstr>_20_AUT_aim2</vt:lpstr>
      <vt:lpstr>_20_AUT_avp</vt:lpstr>
      <vt:lpstr>_20_AUT_caam</vt:lpstr>
      <vt:lpstr>_20_AUT_cale</vt:lpstr>
      <vt:lpstr>_20_AUT_cdae</vt:lpstr>
      <vt:lpstr>_20_AUT_cdae_E1</vt:lpstr>
      <vt:lpstr>_20_AUT_cehs</vt:lpstr>
      <vt:lpstr>_20_AUT_cele</vt:lpstr>
      <vt:lpstr>_20_AUT_cera</vt:lpstr>
      <vt:lpstr>_20_AUT_cesi</vt:lpstr>
      <vt:lpstr>_20_AUT_ceta</vt:lpstr>
      <vt:lpstr>_20_AUT_dimo</vt:lpstr>
      <vt:lpstr>_20_AUT_dvp</vt:lpstr>
      <vt:lpstr>_20_AUT_iexd</vt:lpstr>
      <vt:lpstr>_20_AUT_iexf</vt:lpstr>
      <vt:lpstr>_20_AUT_vp</vt:lpstr>
      <vt:lpstr>_201_acic</vt:lpstr>
      <vt:lpstr>_201_adevp</vt:lpstr>
      <vt:lpstr>_201_afic</vt:lpstr>
      <vt:lpstr>_201_aim1</vt:lpstr>
      <vt:lpstr>_201_aim2</vt:lpstr>
      <vt:lpstr>_201_avp</vt:lpstr>
      <vt:lpstr>_201_caam</vt:lpstr>
      <vt:lpstr>_201_cale</vt:lpstr>
      <vt:lpstr>_201_cdae</vt:lpstr>
      <vt:lpstr>_201_cdae_E1</vt:lpstr>
      <vt:lpstr>_201_cele</vt:lpstr>
      <vt:lpstr>_201_cera</vt:lpstr>
      <vt:lpstr>_201_cesi</vt:lpstr>
      <vt:lpstr>_201_ceta</vt:lpstr>
      <vt:lpstr>_201_dimo</vt:lpstr>
      <vt:lpstr>_201_dvp</vt:lpstr>
      <vt:lpstr>_201_iexd</vt:lpstr>
      <vt:lpstr>_201_iexf</vt:lpstr>
      <vt:lpstr>_201_vp</vt:lpstr>
      <vt:lpstr>_2082_4_acic</vt:lpstr>
      <vt:lpstr>_2082_4_advp</vt:lpstr>
      <vt:lpstr>_2082_4_afic</vt:lpstr>
      <vt:lpstr>_2082_4_aim1</vt:lpstr>
      <vt:lpstr>_2082_4_aim2</vt:lpstr>
      <vt:lpstr>_2082_4_avp</vt:lpstr>
      <vt:lpstr>_2082_4_caam</vt:lpstr>
      <vt:lpstr>_2082_4_cale</vt:lpstr>
      <vt:lpstr>_2082_4_cdae</vt:lpstr>
      <vt:lpstr>_2082_4_cdae_E1</vt:lpstr>
      <vt:lpstr>_2082_4_cehs</vt:lpstr>
      <vt:lpstr>_2082_4_cele</vt:lpstr>
      <vt:lpstr>_2082_4_cera</vt:lpstr>
      <vt:lpstr>_2082_4_cesi</vt:lpstr>
      <vt:lpstr>_2082_4_ceta</vt:lpstr>
      <vt:lpstr>_2082_4_dimo</vt:lpstr>
      <vt:lpstr>_2082_4_dvp</vt:lpstr>
      <vt:lpstr>_2082_4_iexd</vt:lpstr>
      <vt:lpstr>_2082_4_iexf</vt:lpstr>
      <vt:lpstr>_2082_4_vp</vt:lpstr>
      <vt:lpstr>_2111_aim1</vt:lpstr>
      <vt:lpstr>_2111_aim2</vt:lpstr>
      <vt:lpstr>_2111_avp</vt:lpstr>
      <vt:lpstr>_2111_cesi</vt:lpstr>
      <vt:lpstr>_2111_dimo</vt:lpstr>
      <vt:lpstr>_2111_dvp</vt:lpstr>
      <vt:lpstr>_2111_iexd</vt:lpstr>
      <vt:lpstr>_2111_iexf</vt:lpstr>
      <vt:lpstr>_2112_5_aim1</vt:lpstr>
      <vt:lpstr>_2112_5_aim2</vt:lpstr>
      <vt:lpstr>_2112_5_avp</vt:lpstr>
      <vt:lpstr>_2112_5_cesi</vt:lpstr>
      <vt:lpstr>_2112_5_dimo</vt:lpstr>
      <vt:lpstr>_2112_5_dvp</vt:lpstr>
      <vt:lpstr>_2112_5_iexd</vt:lpstr>
      <vt:lpstr>_2112_5_iexf</vt:lpstr>
      <vt:lpstr>_212_acic</vt:lpstr>
      <vt:lpstr>_212_advp</vt:lpstr>
      <vt:lpstr>_212_afic</vt:lpstr>
      <vt:lpstr>_212_aim1</vt:lpstr>
      <vt:lpstr>_212_aim2</vt:lpstr>
      <vt:lpstr>_212_avp</vt:lpstr>
      <vt:lpstr>_212_caam</vt:lpstr>
      <vt:lpstr>_212_cale</vt:lpstr>
      <vt:lpstr>_212_cdae</vt:lpstr>
      <vt:lpstr>_212_cdae_E1</vt:lpstr>
      <vt:lpstr>_212_cehs</vt:lpstr>
      <vt:lpstr>_212_cele</vt:lpstr>
      <vt:lpstr>_212_cera</vt:lpstr>
      <vt:lpstr>_212_cesi</vt:lpstr>
      <vt:lpstr>_212_ceta</vt:lpstr>
      <vt:lpstr>_212_dimo</vt:lpstr>
      <vt:lpstr>_212_dvp</vt:lpstr>
      <vt:lpstr>_212_iexd</vt:lpstr>
      <vt:lpstr>_212_iexf</vt:lpstr>
      <vt:lpstr>_212_vp</vt:lpstr>
      <vt:lpstr>_213_acic</vt:lpstr>
      <vt:lpstr>_213_advp</vt:lpstr>
      <vt:lpstr>_213_afic</vt:lpstr>
      <vt:lpstr>_213_aim1</vt:lpstr>
      <vt:lpstr>_213_AIM11</vt:lpstr>
      <vt:lpstr>_213_aim2</vt:lpstr>
      <vt:lpstr>_213_AIM22</vt:lpstr>
      <vt:lpstr>_213_avp</vt:lpstr>
      <vt:lpstr>_213_avp2</vt:lpstr>
      <vt:lpstr>_213_avp3</vt:lpstr>
      <vt:lpstr>_213_caam</vt:lpstr>
      <vt:lpstr>_213_cale</vt:lpstr>
      <vt:lpstr>_213_cdae</vt:lpstr>
      <vt:lpstr>_213_cdae_E1</vt:lpstr>
      <vt:lpstr>_213_cehs</vt:lpstr>
      <vt:lpstr>_213_cele</vt:lpstr>
      <vt:lpstr>_213_cera</vt:lpstr>
      <vt:lpstr>_213_cesi</vt:lpstr>
      <vt:lpstr>_213_CESI1</vt:lpstr>
      <vt:lpstr>_213_ceta</vt:lpstr>
      <vt:lpstr>_213_comp_1</vt:lpstr>
      <vt:lpstr>_213_comp_2</vt:lpstr>
      <vt:lpstr>_213_comp_3</vt:lpstr>
      <vt:lpstr>_213_comp_4</vt:lpstr>
      <vt:lpstr>_213_dimo</vt:lpstr>
      <vt:lpstr>_213_DIMO1</vt:lpstr>
      <vt:lpstr>_213_dvp</vt:lpstr>
      <vt:lpstr>_213_dvp2</vt:lpstr>
      <vt:lpstr>_213_dvp3</vt:lpstr>
      <vt:lpstr>_213_iexd</vt:lpstr>
      <vt:lpstr>_213_iexf</vt:lpstr>
      <vt:lpstr>_213_vp</vt:lpstr>
      <vt:lpstr>_21315_2145_acic</vt:lpstr>
      <vt:lpstr>_21315_2145_advp</vt:lpstr>
      <vt:lpstr>_21315_2145_afic</vt:lpstr>
      <vt:lpstr>_21315_2145_aim1</vt:lpstr>
      <vt:lpstr>_21315_2145_aim2</vt:lpstr>
      <vt:lpstr>_21315_2145_avp</vt:lpstr>
      <vt:lpstr>_21315_2145_caam</vt:lpstr>
      <vt:lpstr>_21315_2145_cale</vt:lpstr>
      <vt:lpstr>_21315_2145_cdae</vt:lpstr>
      <vt:lpstr>_21315_2145_cdae_E1</vt:lpstr>
      <vt:lpstr>_21315_2145_cehs</vt:lpstr>
      <vt:lpstr>_21315_2145_cele</vt:lpstr>
      <vt:lpstr>_21315_2145_cera</vt:lpstr>
      <vt:lpstr>_21315_2145_cesi</vt:lpstr>
      <vt:lpstr>_21315_2145_ceta</vt:lpstr>
      <vt:lpstr>_21315_2145_dimo</vt:lpstr>
      <vt:lpstr>_21315_2145_dvp</vt:lpstr>
      <vt:lpstr>_21315_2145_iexd</vt:lpstr>
      <vt:lpstr>_21315_2145_iexf</vt:lpstr>
      <vt:lpstr>_21315_2145_vp</vt:lpstr>
      <vt:lpstr>_214_acic</vt:lpstr>
      <vt:lpstr>_214_advp</vt:lpstr>
      <vt:lpstr>_214_afic</vt:lpstr>
      <vt:lpstr>_214_aim1</vt:lpstr>
      <vt:lpstr>_214_AIM11</vt:lpstr>
      <vt:lpstr>_214_aim2</vt:lpstr>
      <vt:lpstr>_214_AIM22</vt:lpstr>
      <vt:lpstr>_214_avp</vt:lpstr>
      <vt:lpstr>_214_avp2</vt:lpstr>
      <vt:lpstr>_214_avp3</vt:lpstr>
      <vt:lpstr>_214_caam</vt:lpstr>
      <vt:lpstr>_214_cale</vt:lpstr>
      <vt:lpstr>_214_cdae</vt:lpstr>
      <vt:lpstr>_214_cdae_E1</vt:lpstr>
      <vt:lpstr>_214_cehs</vt:lpstr>
      <vt:lpstr>_214_cele</vt:lpstr>
      <vt:lpstr>_214_cera</vt:lpstr>
      <vt:lpstr>_214_cesi</vt:lpstr>
      <vt:lpstr>_214_CESI1</vt:lpstr>
      <vt:lpstr>_214_ceta</vt:lpstr>
      <vt:lpstr>_214_comp_1</vt:lpstr>
      <vt:lpstr>_214_comp_2</vt:lpstr>
      <vt:lpstr>_214_comp_3</vt:lpstr>
      <vt:lpstr>_214_comp_4</vt:lpstr>
      <vt:lpstr>_214_dimo</vt:lpstr>
      <vt:lpstr>_214_DIMO1</vt:lpstr>
      <vt:lpstr>_214_dvp</vt:lpstr>
      <vt:lpstr>_214_dvp2</vt:lpstr>
      <vt:lpstr>_214_dvp3</vt:lpstr>
      <vt:lpstr>_214_iexd</vt:lpstr>
      <vt:lpstr>_214_iexf</vt:lpstr>
      <vt:lpstr>_214_vp</vt:lpstr>
      <vt:lpstr>_215_acic</vt:lpstr>
      <vt:lpstr>_215_advp</vt:lpstr>
      <vt:lpstr>_215_afic</vt:lpstr>
      <vt:lpstr>_215_aim1</vt:lpstr>
      <vt:lpstr>_215_aim2</vt:lpstr>
      <vt:lpstr>_215_avp</vt:lpstr>
      <vt:lpstr>_215_caam</vt:lpstr>
      <vt:lpstr>_215_cale</vt:lpstr>
      <vt:lpstr>_215_cdae</vt:lpstr>
      <vt:lpstr>_215_cdae_E1</vt:lpstr>
      <vt:lpstr>_215_cehs</vt:lpstr>
      <vt:lpstr>_215_cele</vt:lpstr>
      <vt:lpstr>_215_cera</vt:lpstr>
      <vt:lpstr>_215_cesi</vt:lpstr>
      <vt:lpstr>_215_ceta</vt:lpstr>
      <vt:lpstr>_215_dimo</vt:lpstr>
      <vt:lpstr>_215_dvp</vt:lpstr>
      <vt:lpstr>_215_iexd</vt:lpstr>
      <vt:lpstr>_215_iexf</vt:lpstr>
      <vt:lpstr>_215_vp</vt:lpstr>
      <vt:lpstr>_218_acic</vt:lpstr>
      <vt:lpstr>_218_advp</vt:lpstr>
      <vt:lpstr>_218_afic</vt:lpstr>
      <vt:lpstr>_218_aim1</vt:lpstr>
      <vt:lpstr>_218_aim2</vt:lpstr>
      <vt:lpstr>_218_avp</vt:lpstr>
      <vt:lpstr>_218_caam</vt:lpstr>
      <vt:lpstr>_218_cale</vt:lpstr>
      <vt:lpstr>_218_cdae</vt:lpstr>
      <vt:lpstr>_218_cdae_E1</vt:lpstr>
      <vt:lpstr>_218_cehs</vt:lpstr>
      <vt:lpstr>_218_cele</vt:lpstr>
      <vt:lpstr>_218_cera</vt:lpstr>
      <vt:lpstr>_218_cesi</vt:lpstr>
      <vt:lpstr>_218_ceta</vt:lpstr>
      <vt:lpstr>_218_dimo</vt:lpstr>
      <vt:lpstr>_218_dvp</vt:lpstr>
      <vt:lpstr>_218_iexd</vt:lpstr>
      <vt:lpstr>_218_iexf</vt:lpstr>
      <vt:lpstr>_218_vp</vt:lpstr>
      <vt:lpstr>_2181_acic</vt:lpstr>
      <vt:lpstr>_2181_advp</vt:lpstr>
      <vt:lpstr>_2181_afic</vt:lpstr>
      <vt:lpstr>_2181_aim1</vt:lpstr>
      <vt:lpstr>_2181_aim2</vt:lpstr>
      <vt:lpstr>_2181_avp</vt:lpstr>
      <vt:lpstr>_2181_caam</vt:lpstr>
      <vt:lpstr>_2181_cale</vt:lpstr>
      <vt:lpstr>_2181_cdae</vt:lpstr>
      <vt:lpstr>_2181_cdae_E1</vt:lpstr>
      <vt:lpstr>_2181_cehs</vt:lpstr>
      <vt:lpstr>_2181_cele</vt:lpstr>
      <vt:lpstr>_2181_cera</vt:lpstr>
      <vt:lpstr>_2181_cesi</vt:lpstr>
      <vt:lpstr>_2181_ceta</vt:lpstr>
      <vt:lpstr>_2181_dimo</vt:lpstr>
      <vt:lpstr>_2181_dvp</vt:lpstr>
      <vt:lpstr>_2181_iexd</vt:lpstr>
      <vt:lpstr>_2181_iexf</vt:lpstr>
      <vt:lpstr>_2181_vp</vt:lpstr>
      <vt:lpstr>_2182_acic</vt:lpstr>
      <vt:lpstr>_2182_advp</vt:lpstr>
      <vt:lpstr>_2182_afic</vt:lpstr>
      <vt:lpstr>_2182_aim1</vt:lpstr>
      <vt:lpstr>_2182_aim2</vt:lpstr>
      <vt:lpstr>_2182_avp</vt:lpstr>
      <vt:lpstr>_2182_caam</vt:lpstr>
      <vt:lpstr>_2182_cale</vt:lpstr>
      <vt:lpstr>_2182_cdae</vt:lpstr>
      <vt:lpstr>_2182_cdae_E1</vt:lpstr>
      <vt:lpstr>_2182_cehs</vt:lpstr>
      <vt:lpstr>_2182_cele</vt:lpstr>
      <vt:lpstr>_2182_cera</vt:lpstr>
      <vt:lpstr>_2182_cesi</vt:lpstr>
      <vt:lpstr>_2182_ceta</vt:lpstr>
      <vt:lpstr>_2182_dimo</vt:lpstr>
      <vt:lpstr>_2182_dvp</vt:lpstr>
      <vt:lpstr>_2182_iexd</vt:lpstr>
      <vt:lpstr>_2182_iexf</vt:lpstr>
      <vt:lpstr>_2182_vp</vt:lpstr>
      <vt:lpstr>_2183_acic</vt:lpstr>
      <vt:lpstr>_2183_advp</vt:lpstr>
      <vt:lpstr>_2183_afic</vt:lpstr>
      <vt:lpstr>_2183_aim1</vt:lpstr>
      <vt:lpstr>_2183_aim2</vt:lpstr>
      <vt:lpstr>_2183_avp</vt:lpstr>
      <vt:lpstr>_2183_caam</vt:lpstr>
      <vt:lpstr>_2183_cale</vt:lpstr>
      <vt:lpstr>_2183_cdae</vt:lpstr>
      <vt:lpstr>_2183_cdae_E1</vt:lpstr>
      <vt:lpstr>_2183_cehs</vt:lpstr>
      <vt:lpstr>_2183_cele</vt:lpstr>
      <vt:lpstr>_2183_cera</vt:lpstr>
      <vt:lpstr>_2183_cesi</vt:lpstr>
      <vt:lpstr>_2183_ceta</vt:lpstr>
      <vt:lpstr>_2183_dimo</vt:lpstr>
      <vt:lpstr>_2183_dvp</vt:lpstr>
      <vt:lpstr>_2183_iexd</vt:lpstr>
      <vt:lpstr>_2183_iexf</vt:lpstr>
      <vt:lpstr>_2183_vp</vt:lpstr>
      <vt:lpstr>_2184_acic</vt:lpstr>
      <vt:lpstr>_2184_advp</vt:lpstr>
      <vt:lpstr>_2184_afic</vt:lpstr>
      <vt:lpstr>_2184_aim1</vt:lpstr>
      <vt:lpstr>_2184_aim2</vt:lpstr>
      <vt:lpstr>_2184_avp</vt:lpstr>
      <vt:lpstr>_2184_caam</vt:lpstr>
      <vt:lpstr>_2184_cale</vt:lpstr>
      <vt:lpstr>_2184_cdae</vt:lpstr>
      <vt:lpstr>_2184_cdae_E1</vt:lpstr>
      <vt:lpstr>_2184_cehs</vt:lpstr>
      <vt:lpstr>_2184_cele</vt:lpstr>
      <vt:lpstr>_2184_cera</vt:lpstr>
      <vt:lpstr>_2184_cesi</vt:lpstr>
      <vt:lpstr>_2184_ceta</vt:lpstr>
      <vt:lpstr>_2184_dimo</vt:lpstr>
      <vt:lpstr>_2184_dvp</vt:lpstr>
      <vt:lpstr>_2184_iexd</vt:lpstr>
      <vt:lpstr>_2184_iexf</vt:lpstr>
      <vt:lpstr>_2184_vp</vt:lpstr>
      <vt:lpstr>_2188_acic</vt:lpstr>
      <vt:lpstr>_2188_advp</vt:lpstr>
      <vt:lpstr>_2188_afic</vt:lpstr>
      <vt:lpstr>_2188_aim1</vt:lpstr>
      <vt:lpstr>_2188_aim2</vt:lpstr>
      <vt:lpstr>_2188_avp</vt:lpstr>
      <vt:lpstr>_2188_caam</vt:lpstr>
      <vt:lpstr>_2188_cale</vt:lpstr>
      <vt:lpstr>_2188_cdae</vt:lpstr>
      <vt:lpstr>_2188_cdae_E1</vt:lpstr>
      <vt:lpstr>_2188_cehs</vt:lpstr>
      <vt:lpstr>_2188_cele</vt:lpstr>
      <vt:lpstr>_2188_cera</vt:lpstr>
      <vt:lpstr>_2188_cesi</vt:lpstr>
      <vt:lpstr>_2188_ceta</vt:lpstr>
      <vt:lpstr>_2188_dimo</vt:lpstr>
      <vt:lpstr>_2188_dvp</vt:lpstr>
      <vt:lpstr>_2188_iexd</vt:lpstr>
      <vt:lpstr>_2188_iexf</vt:lpstr>
      <vt:lpstr>_2188_vp</vt:lpstr>
      <vt:lpstr>_22_aim1</vt:lpstr>
      <vt:lpstr>_22_aim2</vt:lpstr>
      <vt:lpstr>_22_avp</vt:lpstr>
      <vt:lpstr>_22_cesi</vt:lpstr>
      <vt:lpstr>_22_dimo</vt:lpstr>
      <vt:lpstr>_22_dvp</vt:lpstr>
      <vt:lpstr>_22_iexd</vt:lpstr>
      <vt:lpstr>_22_iexf</vt:lpstr>
      <vt:lpstr>_2234_acic</vt:lpstr>
      <vt:lpstr>_2234_advp</vt:lpstr>
      <vt:lpstr>_2234_afic</vt:lpstr>
      <vt:lpstr>_2234_caam</vt:lpstr>
      <vt:lpstr>_2234_cale</vt:lpstr>
      <vt:lpstr>_2234_cdae</vt:lpstr>
      <vt:lpstr>_2234_cdae_E1</vt:lpstr>
      <vt:lpstr>_2234_cehs</vt:lpstr>
      <vt:lpstr>_2234_cele</vt:lpstr>
      <vt:lpstr>_2234_cera</vt:lpstr>
      <vt:lpstr>_2234_ceta</vt:lpstr>
      <vt:lpstr>_2234_vp</vt:lpstr>
      <vt:lpstr>_2311_12_aim1</vt:lpstr>
      <vt:lpstr>_2311_12_aim2</vt:lpstr>
      <vt:lpstr>_2311_12_avp</vt:lpstr>
      <vt:lpstr>_2311_12_cesi</vt:lpstr>
      <vt:lpstr>_2311_12_dimo</vt:lpstr>
      <vt:lpstr>_2311_12_dvp</vt:lpstr>
      <vt:lpstr>_2311_12_iexd</vt:lpstr>
      <vt:lpstr>_2311_12_iexf</vt:lpstr>
      <vt:lpstr>_2313_4_8_ext_aim1</vt:lpstr>
      <vt:lpstr>_2313_4_8_ext_aim2</vt:lpstr>
      <vt:lpstr>_2313_4_8_ext_avp</vt:lpstr>
      <vt:lpstr>_2313_4_8_ext_cesi</vt:lpstr>
      <vt:lpstr>_2313_4_8_ext_dimo</vt:lpstr>
      <vt:lpstr>_2313_4_8_ext_dvp</vt:lpstr>
      <vt:lpstr>_2313_4_8_ext_iexd</vt:lpstr>
      <vt:lpstr>_2313_4_8_ext_iexf</vt:lpstr>
      <vt:lpstr>_2313_4_8_gr_aim1</vt:lpstr>
      <vt:lpstr>_2313_4_8_gr_aim2</vt:lpstr>
      <vt:lpstr>_2313_4_8_gr_avp</vt:lpstr>
      <vt:lpstr>_2313_4_8_gr_cesi</vt:lpstr>
      <vt:lpstr>_2313_4_8_gr_dimo</vt:lpstr>
      <vt:lpstr>_2313_4_8_gr_dvp</vt:lpstr>
      <vt:lpstr>_2313_4_8_gr_iexd</vt:lpstr>
      <vt:lpstr>_2313_4_8_gr_iexf</vt:lpstr>
      <vt:lpstr>_235_37_aim1</vt:lpstr>
      <vt:lpstr>_235_37_aim2</vt:lpstr>
      <vt:lpstr>_235_37_avp</vt:lpstr>
      <vt:lpstr>_235_37_cesi</vt:lpstr>
      <vt:lpstr>_235_37_dimo</vt:lpstr>
      <vt:lpstr>_235_37_dvp</vt:lpstr>
      <vt:lpstr>_235_37_iexd</vt:lpstr>
      <vt:lpstr>_235_37_iexf</vt:lpstr>
      <vt:lpstr>_238_aim1</vt:lpstr>
      <vt:lpstr>_238_aim2</vt:lpstr>
      <vt:lpstr>_238_avp</vt:lpstr>
      <vt:lpstr>_238_cesi</vt:lpstr>
      <vt:lpstr>_238_dimo</vt:lpstr>
      <vt:lpstr>_238_dvp</vt:lpstr>
      <vt:lpstr>_238_iexd</vt:lpstr>
      <vt:lpstr>_238_iexf4</vt:lpstr>
      <vt:lpstr>_26_aim1</vt:lpstr>
      <vt:lpstr>_26_aim2</vt:lpstr>
      <vt:lpstr>_26_avp</vt:lpstr>
      <vt:lpstr>_26_cesi</vt:lpstr>
      <vt:lpstr>_26_dimo</vt:lpstr>
      <vt:lpstr>_26_dvp</vt:lpstr>
      <vt:lpstr>_26_iexd</vt:lpstr>
      <vt:lpstr>_26_iexf</vt:lpstr>
      <vt:lpstr>_267_aim1</vt:lpstr>
      <vt:lpstr>_267_aim2</vt:lpstr>
      <vt:lpstr>_267_avp</vt:lpstr>
      <vt:lpstr>_267_cesi</vt:lpstr>
      <vt:lpstr>_267_dimo</vt:lpstr>
      <vt:lpstr>_267_dvp</vt:lpstr>
      <vt:lpstr>_267_iexd</vt:lpstr>
      <vt:lpstr>_267_iexf</vt:lpstr>
      <vt:lpstr>_267b_crct</vt:lpstr>
      <vt:lpstr>_267b_crlt</vt:lpstr>
      <vt:lpstr>_267b_crmt</vt:lpstr>
      <vt:lpstr>_267b_E2</vt:lpstr>
      <vt:lpstr>_269_79_dect</vt:lpstr>
      <vt:lpstr>_269_79_demt</vt:lpstr>
      <vt:lpstr>_269_79_dsur</vt:lpstr>
      <vt:lpstr>_269_79_E1</vt:lpstr>
      <vt:lpstr>_27_AUT_aim1</vt:lpstr>
      <vt:lpstr>_27_AUT_aim2</vt:lpstr>
      <vt:lpstr>_27_AUT_avp</vt:lpstr>
      <vt:lpstr>_27_AUT_cesi</vt:lpstr>
      <vt:lpstr>_27_AUT_dimo</vt:lpstr>
      <vt:lpstr>_27_AUT_dvp</vt:lpstr>
      <vt:lpstr>_27_AUT_iexd</vt:lpstr>
      <vt:lpstr>_27_AUT_iexf</vt:lpstr>
      <vt:lpstr>_271_72_aim1</vt:lpstr>
      <vt:lpstr>_271_72_aim2</vt:lpstr>
      <vt:lpstr>_271_72_avp</vt:lpstr>
      <vt:lpstr>_271_72_cesi</vt:lpstr>
      <vt:lpstr>_271_72_dimo</vt:lpstr>
      <vt:lpstr>_271_72_dvp</vt:lpstr>
      <vt:lpstr>_271_72_iexd</vt:lpstr>
      <vt:lpstr>_271_72_iexf</vt:lpstr>
      <vt:lpstr>_2741_aim1</vt:lpstr>
      <vt:lpstr>_2741_aim2</vt:lpstr>
      <vt:lpstr>_2741_avp</vt:lpstr>
      <vt:lpstr>_2741_cesi</vt:lpstr>
      <vt:lpstr>_2741_dimo</vt:lpstr>
      <vt:lpstr>_2741_dvp</vt:lpstr>
      <vt:lpstr>_2741_iexd</vt:lpstr>
      <vt:lpstr>_2741_iexf</vt:lpstr>
      <vt:lpstr>_274b</vt:lpstr>
      <vt:lpstr>_274b_crct</vt:lpstr>
      <vt:lpstr>_274b_crlt</vt:lpstr>
      <vt:lpstr>_274b_crmt</vt:lpstr>
      <vt:lpstr>_275b</vt:lpstr>
      <vt:lpstr>_275b_crct</vt:lpstr>
      <vt:lpstr>_275b_crlt</vt:lpstr>
      <vt:lpstr>_275b_crmt</vt:lpstr>
      <vt:lpstr>_2768_aim1</vt:lpstr>
      <vt:lpstr>_2768_aim2</vt:lpstr>
      <vt:lpstr>_2768_avp</vt:lpstr>
      <vt:lpstr>_2768_cesi</vt:lpstr>
      <vt:lpstr>_2768_dimo</vt:lpstr>
      <vt:lpstr>_2768_dvp</vt:lpstr>
      <vt:lpstr>_2768_iexd</vt:lpstr>
      <vt:lpstr>_2768_iexf</vt:lpstr>
      <vt:lpstr>_2781_aim1</vt:lpstr>
      <vt:lpstr>_2781_aim2</vt:lpstr>
      <vt:lpstr>_2781_avp</vt:lpstr>
      <vt:lpstr>_2781_cesi</vt:lpstr>
      <vt:lpstr>_2781_dimo</vt:lpstr>
      <vt:lpstr>_2781_dvp</vt:lpstr>
      <vt:lpstr>_2781_iexd</vt:lpstr>
      <vt:lpstr>_2781_iexf</vt:lpstr>
      <vt:lpstr>_2781b_crct</vt:lpstr>
      <vt:lpstr>_2781b_crlt</vt:lpstr>
      <vt:lpstr>_2781b_crmt</vt:lpstr>
      <vt:lpstr>_2781b_E2</vt:lpstr>
      <vt:lpstr>_2782_aim1</vt:lpstr>
      <vt:lpstr>_2782_aim2</vt:lpstr>
      <vt:lpstr>_2782_avp</vt:lpstr>
      <vt:lpstr>_2782_cesi</vt:lpstr>
      <vt:lpstr>_2782_dimo</vt:lpstr>
      <vt:lpstr>_2782_dvp</vt:lpstr>
      <vt:lpstr>_2782_iexd</vt:lpstr>
      <vt:lpstr>_2782_iexf</vt:lpstr>
      <vt:lpstr>_2782b_crct</vt:lpstr>
      <vt:lpstr>_2782b_crlt</vt:lpstr>
      <vt:lpstr>_2782b_crmt</vt:lpstr>
      <vt:lpstr>_2782b_E2</vt:lpstr>
      <vt:lpstr>_2783_aim1</vt:lpstr>
      <vt:lpstr>_2783_aim2</vt:lpstr>
      <vt:lpstr>_2783_avp</vt:lpstr>
      <vt:lpstr>_2783_cesi</vt:lpstr>
      <vt:lpstr>_2783_dimo</vt:lpstr>
      <vt:lpstr>_2783_dvp</vt:lpstr>
      <vt:lpstr>_2783_iexd</vt:lpstr>
      <vt:lpstr>_2783_iexf</vt:lpstr>
      <vt:lpstr>_2783b_crct</vt:lpstr>
      <vt:lpstr>_2783b_crlt</vt:lpstr>
      <vt:lpstr>_2783b_crmt</vt:lpstr>
      <vt:lpstr>_2783b_E2</vt:lpstr>
      <vt:lpstr>_290_prau</vt:lpstr>
      <vt:lpstr>_290_pravp</vt:lpstr>
      <vt:lpstr>_290_prde</vt:lpstr>
      <vt:lpstr>_290_prdi</vt:lpstr>
      <vt:lpstr>_290_prdvp</vt:lpstr>
      <vt:lpstr>_290_prfi</vt:lpstr>
      <vt:lpstr>_291_prau</vt:lpstr>
      <vt:lpstr>_291_pravp</vt:lpstr>
      <vt:lpstr>_291_prde</vt:lpstr>
      <vt:lpstr>_291_prdi</vt:lpstr>
      <vt:lpstr>_291_prdvp</vt:lpstr>
      <vt:lpstr>_291_prfi</vt:lpstr>
      <vt:lpstr>_297_prau</vt:lpstr>
      <vt:lpstr>_297_pravp</vt:lpstr>
      <vt:lpstr>_297_prde</vt:lpstr>
      <vt:lpstr>_297_prdi</vt:lpstr>
      <vt:lpstr>_297_prdvp</vt:lpstr>
      <vt:lpstr>_297_prfi</vt:lpstr>
      <vt:lpstr>_391_prau</vt:lpstr>
      <vt:lpstr>_391_pravp</vt:lpstr>
      <vt:lpstr>_391_prde</vt:lpstr>
      <vt:lpstr>_391_prdi</vt:lpstr>
      <vt:lpstr>_391_prdvp</vt:lpstr>
      <vt:lpstr>_391_prfi</vt:lpstr>
      <vt:lpstr>_392_prau</vt:lpstr>
      <vt:lpstr>_392_pravp</vt:lpstr>
      <vt:lpstr>_392_prde</vt:lpstr>
      <vt:lpstr>_392_prdi</vt:lpstr>
      <vt:lpstr>_392_prdvp</vt:lpstr>
      <vt:lpstr>_392_prfi</vt:lpstr>
      <vt:lpstr>_393_prau</vt:lpstr>
      <vt:lpstr>_393_pravp</vt:lpstr>
      <vt:lpstr>_393_prde</vt:lpstr>
      <vt:lpstr>_393_prdi</vt:lpstr>
      <vt:lpstr>_393_prdvp</vt:lpstr>
      <vt:lpstr>_393_prfi</vt:lpstr>
      <vt:lpstr>_395_prau</vt:lpstr>
      <vt:lpstr>_395_pravp</vt:lpstr>
      <vt:lpstr>_395_prde</vt:lpstr>
      <vt:lpstr>_395_prdi</vt:lpstr>
      <vt:lpstr>_395_prdvp</vt:lpstr>
      <vt:lpstr>_395_prfi</vt:lpstr>
      <vt:lpstr>_397_prau</vt:lpstr>
      <vt:lpstr>_397_pravp</vt:lpstr>
      <vt:lpstr>_397_prde</vt:lpstr>
      <vt:lpstr>_397_prdi</vt:lpstr>
      <vt:lpstr>_397_prdvp</vt:lpstr>
      <vt:lpstr>_397_prfi</vt:lpstr>
      <vt:lpstr>_401_8</vt:lpstr>
      <vt:lpstr>_401_8_dect</vt:lpstr>
      <vt:lpstr>_401_8_delt</vt:lpstr>
      <vt:lpstr>_401_8_demt</vt:lpstr>
      <vt:lpstr>_401_8_dsur</vt:lpstr>
      <vt:lpstr>_409b_crct</vt:lpstr>
      <vt:lpstr>_409b_crlt</vt:lpstr>
      <vt:lpstr>_409b_crmt</vt:lpstr>
      <vt:lpstr>_409b_E1</vt:lpstr>
      <vt:lpstr>_411_8b</vt:lpstr>
      <vt:lpstr>_411_8b_crct</vt:lpstr>
      <vt:lpstr>_411_8b_crlt</vt:lpstr>
      <vt:lpstr>_411_8b_crmt</vt:lpstr>
      <vt:lpstr>_411b_crct</vt:lpstr>
      <vt:lpstr>_411b_crlt</vt:lpstr>
      <vt:lpstr>_411b_crmt</vt:lpstr>
      <vt:lpstr>_411b_E1</vt:lpstr>
      <vt:lpstr>_412b_crct</vt:lpstr>
      <vt:lpstr>_412b_crlt</vt:lpstr>
      <vt:lpstr>_412b_crmt</vt:lpstr>
      <vt:lpstr>_412b_E1</vt:lpstr>
      <vt:lpstr>_416b_crct</vt:lpstr>
      <vt:lpstr>_416b_crlt</vt:lpstr>
      <vt:lpstr>_416b_crmt</vt:lpstr>
      <vt:lpstr>_416b_E1</vt:lpstr>
      <vt:lpstr>_42Ab</vt:lpstr>
      <vt:lpstr>_42Ab_crct</vt:lpstr>
      <vt:lpstr>_42Ab_crlt</vt:lpstr>
      <vt:lpstr>_42Ab_crmt</vt:lpstr>
      <vt:lpstr>_42P</vt:lpstr>
      <vt:lpstr>_42P_dect</vt:lpstr>
      <vt:lpstr>_42P_demt</vt:lpstr>
      <vt:lpstr>_42P_dsur</vt:lpstr>
      <vt:lpstr>_43Ab</vt:lpstr>
      <vt:lpstr>_43Ab_crct</vt:lpstr>
      <vt:lpstr>_43Ab_crlt</vt:lpstr>
      <vt:lpstr>_43Ab_crmt</vt:lpstr>
      <vt:lpstr>_43P</vt:lpstr>
      <vt:lpstr>_43P_dect</vt:lpstr>
      <vt:lpstr>_43P_demt</vt:lpstr>
      <vt:lpstr>_43P_dsur</vt:lpstr>
      <vt:lpstr>_44_SFAb</vt:lpstr>
      <vt:lpstr>_44_SFAb_crct</vt:lpstr>
      <vt:lpstr>_44_SFAb_crlt</vt:lpstr>
      <vt:lpstr>_44_SFAb_crmt</vt:lpstr>
      <vt:lpstr>_44_SFP</vt:lpstr>
      <vt:lpstr>_44_SFP_dect</vt:lpstr>
      <vt:lpstr>_44_SFP_demt</vt:lpstr>
      <vt:lpstr>_44_SFP_dsur</vt:lpstr>
      <vt:lpstr>_443Ab</vt:lpstr>
      <vt:lpstr>_443Ab_crct</vt:lpstr>
      <vt:lpstr>_443Ab_crlt</vt:lpstr>
      <vt:lpstr>_443Ab_crmt</vt:lpstr>
      <vt:lpstr>_443P</vt:lpstr>
      <vt:lpstr>_443P_dect</vt:lpstr>
      <vt:lpstr>_443P_demt</vt:lpstr>
      <vt:lpstr>_443P_dsur</vt:lpstr>
      <vt:lpstr>_44Ab</vt:lpstr>
      <vt:lpstr>_44Ab_crct</vt:lpstr>
      <vt:lpstr>_44Ab_crlt</vt:lpstr>
      <vt:lpstr>_44Ab_crmt</vt:lpstr>
      <vt:lpstr>_44P</vt:lpstr>
      <vt:lpstr>_44P_dect</vt:lpstr>
      <vt:lpstr>_44P_demt</vt:lpstr>
      <vt:lpstr>_451Ab</vt:lpstr>
      <vt:lpstr>_451Ab_crct</vt:lpstr>
      <vt:lpstr>_451Ab_crlt</vt:lpstr>
      <vt:lpstr>_451Ab_crmt</vt:lpstr>
      <vt:lpstr>_451P</vt:lpstr>
      <vt:lpstr>_451P_dect</vt:lpstr>
      <vt:lpstr>_451P_demt</vt:lpstr>
      <vt:lpstr>_451P_dsur</vt:lpstr>
      <vt:lpstr>_454b_crct</vt:lpstr>
      <vt:lpstr>_454b_crlt</vt:lpstr>
      <vt:lpstr>_454b_crmt</vt:lpstr>
      <vt:lpstr>_454b_E1</vt:lpstr>
      <vt:lpstr>_454P</vt:lpstr>
      <vt:lpstr>_454P_dect</vt:lpstr>
      <vt:lpstr>_454P_demt</vt:lpstr>
      <vt:lpstr>_454P_dsur</vt:lpstr>
      <vt:lpstr>_455_7</vt:lpstr>
      <vt:lpstr>_455_7_dect</vt:lpstr>
      <vt:lpstr>_455_7_demt</vt:lpstr>
      <vt:lpstr>_455_7_dsur</vt:lpstr>
      <vt:lpstr>_455b</vt:lpstr>
      <vt:lpstr>_455b_crct</vt:lpstr>
      <vt:lpstr>_455b_crlt</vt:lpstr>
      <vt:lpstr>_455b_crmt</vt:lpstr>
      <vt:lpstr>_4562b</vt:lpstr>
      <vt:lpstr>_4562b_crct</vt:lpstr>
      <vt:lpstr>_4562b_crlt</vt:lpstr>
      <vt:lpstr>_4562b_crmt</vt:lpstr>
      <vt:lpstr>_458Ab</vt:lpstr>
      <vt:lpstr>_458Ab_crct</vt:lpstr>
      <vt:lpstr>_458Ab_crlt</vt:lpstr>
      <vt:lpstr>_458Ab_crmt</vt:lpstr>
      <vt:lpstr>_458P</vt:lpstr>
      <vt:lpstr>_458P_dect</vt:lpstr>
      <vt:lpstr>_458P_demt</vt:lpstr>
      <vt:lpstr>_458P_dsur</vt:lpstr>
      <vt:lpstr>_45Ab</vt:lpstr>
      <vt:lpstr>_45Ab_crct</vt:lpstr>
      <vt:lpstr>_45Ab_crlt</vt:lpstr>
      <vt:lpstr>_45Ab_crmt</vt:lpstr>
      <vt:lpstr>_45P</vt:lpstr>
      <vt:lpstr>_45P_dect</vt:lpstr>
      <vt:lpstr>_45P_demt</vt:lpstr>
      <vt:lpstr>_46_SFAb</vt:lpstr>
      <vt:lpstr>_46_SFAb_crct</vt:lpstr>
      <vt:lpstr>_46_SFAb_crlt</vt:lpstr>
      <vt:lpstr>_46_SFAb_crmt</vt:lpstr>
      <vt:lpstr>_46_SFP</vt:lpstr>
      <vt:lpstr>_46_SFP_dect</vt:lpstr>
      <vt:lpstr>_46_SFP_demt</vt:lpstr>
      <vt:lpstr>_46_SFP_dsur</vt:lpstr>
      <vt:lpstr>_461_Ab_crct</vt:lpstr>
      <vt:lpstr>_461_Ab_crlt</vt:lpstr>
      <vt:lpstr>_461_Ab_crmt</vt:lpstr>
      <vt:lpstr>_461_Ab_E1</vt:lpstr>
      <vt:lpstr>_461P</vt:lpstr>
      <vt:lpstr>_461P_dect</vt:lpstr>
      <vt:lpstr>_461P_demt</vt:lpstr>
      <vt:lpstr>_461P_dsur</vt:lpstr>
      <vt:lpstr>_46Ab</vt:lpstr>
      <vt:lpstr>_46Ab_crct</vt:lpstr>
      <vt:lpstr>_46Ab_crlt</vt:lpstr>
      <vt:lpstr>_46Ab_crmt</vt:lpstr>
      <vt:lpstr>_46P</vt:lpstr>
      <vt:lpstr>_46P_dect</vt:lpstr>
      <vt:lpstr>_46P_demt</vt:lpstr>
      <vt:lpstr>_47_SFP</vt:lpstr>
      <vt:lpstr>_47_SFP_dect</vt:lpstr>
      <vt:lpstr>_47_SFP_demt</vt:lpstr>
      <vt:lpstr>_47_SFP_dsur</vt:lpstr>
      <vt:lpstr>_476b_crct</vt:lpstr>
      <vt:lpstr>_476b_crlt</vt:lpstr>
      <vt:lpstr>_476b_crmt</vt:lpstr>
      <vt:lpstr>_476b_E1</vt:lpstr>
      <vt:lpstr>_486b_crct</vt:lpstr>
      <vt:lpstr>_486b_crlt</vt:lpstr>
      <vt:lpstr>_486b_crmt</vt:lpstr>
      <vt:lpstr>_486b_E1</vt:lpstr>
      <vt:lpstr>_487</vt:lpstr>
      <vt:lpstr>_487_dect</vt:lpstr>
      <vt:lpstr>_487_demt</vt:lpstr>
      <vt:lpstr>_4871</vt:lpstr>
      <vt:lpstr>_4871_dect</vt:lpstr>
      <vt:lpstr>_4871_demt</vt:lpstr>
      <vt:lpstr>_4872_dect</vt:lpstr>
      <vt:lpstr>_4872_demt</vt:lpstr>
      <vt:lpstr>_4872_E1</vt:lpstr>
      <vt:lpstr>_4878</vt:lpstr>
      <vt:lpstr>_4878_dect</vt:lpstr>
      <vt:lpstr>_4878_demt</vt:lpstr>
      <vt:lpstr>_49_AU_prau</vt:lpstr>
      <vt:lpstr>_49_AU_pravp</vt:lpstr>
      <vt:lpstr>_49_AU_prde</vt:lpstr>
      <vt:lpstr>_49_AU_prdi</vt:lpstr>
      <vt:lpstr>_49_AU_prdvp</vt:lpstr>
      <vt:lpstr>_49_AU_prfi</vt:lpstr>
      <vt:lpstr>_4911_prau</vt:lpstr>
      <vt:lpstr>_4911_pravp</vt:lpstr>
      <vt:lpstr>_4911_prde</vt:lpstr>
      <vt:lpstr>_4911_prdi</vt:lpstr>
      <vt:lpstr>_4911_prdvp</vt:lpstr>
      <vt:lpstr>_4911_prfi</vt:lpstr>
      <vt:lpstr>_4912_15_prau</vt:lpstr>
      <vt:lpstr>_4912_15_pravp</vt:lpstr>
      <vt:lpstr>_4912_15_prde</vt:lpstr>
      <vt:lpstr>_4912_15_prdi</vt:lpstr>
      <vt:lpstr>_4912_15_prdvp</vt:lpstr>
      <vt:lpstr>_4912_15_prfi</vt:lpstr>
      <vt:lpstr>_519_dect</vt:lpstr>
      <vt:lpstr>_519_delt</vt:lpstr>
      <vt:lpstr>_519_demt</vt:lpstr>
      <vt:lpstr>_519_dsur</vt:lpstr>
      <vt:lpstr>_519_E1</vt:lpstr>
      <vt:lpstr>_590_prau</vt:lpstr>
      <vt:lpstr>_590_pravp</vt:lpstr>
      <vt:lpstr>_590_prde</vt:lpstr>
      <vt:lpstr>_590_prdi</vt:lpstr>
      <vt:lpstr>_590_prdvp</vt:lpstr>
      <vt:lpstr>_590_prfi</vt:lpstr>
      <vt:lpstr>_AR_Aut</vt:lpstr>
      <vt:lpstr>_AR_cd</vt:lpstr>
      <vt:lpstr>_AR_er</vt:lpstr>
      <vt:lpstr>_AR_phg</vt:lpstr>
      <vt:lpstr>_AR_pr</vt:lpstr>
      <vt:lpstr>_AR_prg</vt:lpstr>
      <vt:lpstr>_AR_rc</vt:lpstr>
      <vt:lpstr>_AR_re</vt:lpstr>
      <vt:lpstr>_AR_rhg</vt:lpstr>
      <vt:lpstr>_AR_rn</vt:lpstr>
      <vt:lpstr>_AR_rthg</vt:lpstr>
      <vt:lpstr>_AR_tot</vt:lpstr>
      <vt:lpstr>_Aut_Aut</vt:lpstr>
      <vt:lpstr>_Aut_cd</vt:lpstr>
      <vt:lpstr>_Aut_er</vt:lpstr>
      <vt:lpstr>_Aut_pg</vt:lpstr>
      <vt:lpstr>_Aut_phg</vt:lpstr>
      <vt:lpstr>_Aut_pr</vt:lpstr>
      <vt:lpstr>_Aut_rc</vt:lpstr>
      <vt:lpstr>_Aut_re</vt:lpstr>
      <vt:lpstr>_Aut_rhg</vt:lpstr>
      <vt:lpstr>_Aut_rn</vt:lpstr>
      <vt:lpstr>_Aut_rthg</vt:lpstr>
      <vt:lpstr>_Aut_tot</vt:lpstr>
      <vt:lpstr>_AuV_Aut</vt:lpstr>
      <vt:lpstr>_AuV_cd</vt:lpstr>
      <vt:lpstr>_AuV_pg</vt:lpstr>
      <vt:lpstr>_AuV_phg</vt:lpstr>
      <vt:lpstr>_AuV_rc</vt:lpstr>
      <vt:lpstr>_AuV_re</vt:lpstr>
      <vt:lpstr>_AuV_rhg</vt:lpstr>
      <vt:lpstr>_AuV_rn</vt:lpstr>
      <vt:lpstr>_AuV_rthg</vt:lpstr>
      <vt:lpstr>_AuV_tot</vt:lpstr>
      <vt:lpstr>_AV_er</vt:lpstr>
      <vt:lpstr>_AV_pr</vt:lpstr>
      <vt:lpstr>_dur_struc_dyn</vt:lpstr>
      <vt:lpstr>_DV_Aut</vt:lpstr>
      <vt:lpstr>_DV_cd</vt:lpstr>
      <vt:lpstr>_DV_er</vt:lpstr>
      <vt:lpstr>_DV_pg</vt:lpstr>
      <vt:lpstr>_DV_phg</vt:lpstr>
      <vt:lpstr>_DV_pr</vt:lpstr>
      <vt:lpstr>_DV_rc</vt:lpstr>
      <vt:lpstr>_DV_re</vt:lpstr>
      <vt:lpstr>_DV_rhg</vt:lpstr>
      <vt:lpstr>_DV_rn</vt:lpstr>
      <vt:lpstr>_DV_rthg</vt:lpstr>
      <vt:lpstr>_DV_tot</vt:lpstr>
      <vt:lpstr>_empex</vt:lpstr>
      <vt:lpstr>_empor</vt:lpstr>
      <vt:lpstr>_EP_Aut</vt:lpstr>
      <vt:lpstr>_EP_cd</vt:lpstr>
      <vt:lpstr>_EP_er</vt:lpstr>
      <vt:lpstr>_EP_pg</vt:lpstr>
      <vt:lpstr>_EP_phg</vt:lpstr>
      <vt:lpstr>_EP_pr</vt:lpstr>
      <vt:lpstr>_EP_rc</vt:lpstr>
      <vt:lpstr>_EP_re</vt:lpstr>
      <vt:lpstr>_EP_rhg</vt:lpstr>
      <vt:lpstr>_EP_rn</vt:lpstr>
      <vt:lpstr>_EP_rthg</vt:lpstr>
      <vt:lpstr>_EP_tot</vt:lpstr>
      <vt:lpstr>_FP_aut</vt:lpstr>
      <vt:lpstr>_FP_cd</vt:lpstr>
      <vt:lpstr>_FP_er</vt:lpstr>
      <vt:lpstr>_FP_pg</vt:lpstr>
      <vt:lpstr>_FP_phg</vt:lpstr>
      <vt:lpstr>_FP_pr</vt:lpstr>
      <vt:lpstr>_FP_rc</vt:lpstr>
      <vt:lpstr>_FP_re</vt:lpstr>
      <vt:lpstr>_FP_rhg</vt:lpstr>
      <vt:lpstr>_FP_rn</vt:lpstr>
      <vt:lpstr>_FP_rthg</vt:lpstr>
      <vt:lpstr>_FP_tot</vt:lpstr>
      <vt:lpstr>_FPN_Aut</vt:lpstr>
      <vt:lpstr>_FPN_cd</vt:lpstr>
      <vt:lpstr>_FPN_er</vt:lpstr>
      <vt:lpstr>_FPN_pg</vt:lpstr>
      <vt:lpstr>_FPN_phg</vt:lpstr>
      <vt:lpstr>_FPN_pr</vt:lpstr>
      <vt:lpstr>_FPN_rc</vt:lpstr>
      <vt:lpstr>_FPN_re</vt:lpstr>
      <vt:lpstr>_FPN_rhg</vt:lpstr>
      <vt:lpstr>_FPN_rn</vt:lpstr>
      <vt:lpstr>_FPN_rthg</vt:lpstr>
      <vt:lpstr>_FPN_tot</vt:lpstr>
      <vt:lpstr>_IDA_crct</vt:lpstr>
      <vt:lpstr>_IDA_crlt</vt:lpstr>
      <vt:lpstr>_IDA_crmt</vt:lpstr>
      <vt:lpstr>_IDA_dect</vt:lpstr>
      <vt:lpstr>_IDA_demt</vt:lpstr>
      <vt:lpstr>_IDA_dnet</vt:lpstr>
      <vt:lpstr>_IDA_dsur</vt:lpstr>
      <vt:lpstr>_IDA_mb</vt:lpstr>
      <vt:lpstr>_IDA_prau</vt:lpstr>
      <vt:lpstr>_IDA_pravp</vt:lpstr>
      <vt:lpstr>_IDA_prde</vt:lpstr>
      <vt:lpstr>_IDA_prdi</vt:lpstr>
      <vt:lpstr>_IDA_prdvp</vt:lpstr>
      <vt:lpstr>_IDA_prfi</vt:lpstr>
      <vt:lpstr>_nom_E41</vt:lpstr>
      <vt:lpstr>_nom_E43</vt:lpstr>
      <vt:lpstr>_nom_E44</vt:lpstr>
      <vt:lpstr>_nom_E45</vt:lpstr>
      <vt:lpstr>_nom_E46</vt:lpstr>
      <vt:lpstr>_nom_E47</vt:lpstr>
      <vt:lpstr>_nom_struc_dyn</vt:lpstr>
      <vt:lpstr>_OC_Aut</vt:lpstr>
      <vt:lpstr>_OC_cd</vt:lpstr>
      <vt:lpstr>_OC_cdrhg</vt:lpstr>
      <vt:lpstr>_OC_er</vt:lpstr>
      <vt:lpstr>_OC_pg</vt:lpstr>
      <vt:lpstr>_OC_phg</vt:lpstr>
      <vt:lpstr>_OC_pr</vt:lpstr>
      <vt:lpstr>_OC_rc</vt:lpstr>
      <vt:lpstr>_OC_re</vt:lpstr>
      <vt:lpstr>_OC_rn</vt:lpstr>
      <vt:lpstr>_OC_rthg</vt:lpstr>
      <vt:lpstr>_OC_tot</vt:lpstr>
      <vt:lpstr>_P42_P_dect</vt:lpstr>
      <vt:lpstr>_P42_P_delt</vt:lpstr>
      <vt:lpstr>_P42_P_demt</vt:lpstr>
      <vt:lpstr>_P42_P_dsur</vt:lpstr>
      <vt:lpstr>_P42_P_E1</vt:lpstr>
      <vt:lpstr>_P43_P_dect</vt:lpstr>
      <vt:lpstr>_P43_P_delt</vt:lpstr>
      <vt:lpstr>_P43_P_demt</vt:lpstr>
      <vt:lpstr>_P43_P_dsur</vt:lpstr>
      <vt:lpstr>_P43_P_E1</vt:lpstr>
      <vt:lpstr>_R_Aut</vt:lpstr>
      <vt:lpstr>_R_cd</vt:lpstr>
      <vt:lpstr>_R_er</vt:lpstr>
      <vt:lpstr>_R_pg</vt:lpstr>
      <vt:lpstr>_R_phg</vt:lpstr>
      <vt:lpstr>_R_pr</vt:lpstr>
      <vt:lpstr>_R_rc</vt:lpstr>
      <vt:lpstr>_R_re</vt:lpstr>
      <vt:lpstr>_R_rhg</vt:lpstr>
      <vt:lpstr>_R_rn</vt:lpstr>
      <vt:lpstr>_R_rthg</vt:lpstr>
      <vt:lpstr>_R_tot</vt:lpstr>
      <vt:lpstr>_rbtex</vt:lpstr>
      <vt:lpstr>_S_10avp</vt:lpstr>
      <vt:lpstr>_S_10dvp</vt:lpstr>
      <vt:lpstr>_S_1adevp</vt:lpstr>
      <vt:lpstr>_S_1avp</vt:lpstr>
      <vt:lpstr>_S_1dvp</vt:lpstr>
      <vt:lpstr>_S_1PRavp</vt:lpstr>
      <vt:lpstr>_S_1PRdvp</vt:lpstr>
      <vt:lpstr>_S_1vp</vt:lpstr>
      <vt:lpstr>_S_2avp</vt:lpstr>
      <vt:lpstr>_S_2dvp</vt:lpstr>
      <vt:lpstr>_S_2PRavp</vt:lpstr>
      <vt:lpstr>_S_2PRdvp</vt:lpstr>
      <vt:lpstr>_S_3advp</vt:lpstr>
      <vt:lpstr>_S_3avp</vt:lpstr>
      <vt:lpstr>_S_3dvp</vt:lpstr>
      <vt:lpstr>_S_3PRavp</vt:lpstr>
      <vt:lpstr>_S_3PRdvp</vt:lpstr>
      <vt:lpstr>_S_3vp</vt:lpstr>
      <vt:lpstr>_S_4PRavp</vt:lpstr>
      <vt:lpstr>_S_4PRdvp</vt:lpstr>
      <vt:lpstr>_S_5PRavp</vt:lpstr>
      <vt:lpstr>_S_5PRdvp</vt:lpstr>
      <vt:lpstr>_S_6PRavp</vt:lpstr>
      <vt:lpstr>_S_6PRdvp</vt:lpstr>
      <vt:lpstr>_S_7avp</vt:lpstr>
      <vt:lpstr>_S_7dvp</vt:lpstr>
      <vt:lpstr>_S_8avp</vt:lpstr>
      <vt:lpstr>_S_8dvp</vt:lpstr>
      <vt:lpstr>_S_9avp</vt:lpstr>
      <vt:lpstr>_S_9dvp</vt:lpstr>
      <vt:lpstr>_S_ACIC</vt:lpstr>
      <vt:lpstr>_S_ACIC_1</vt:lpstr>
      <vt:lpstr>_S_ACIC_3</vt:lpstr>
      <vt:lpstr>_S_advp</vt:lpstr>
      <vt:lpstr>_S_AFIC_1</vt:lpstr>
      <vt:lpstr>_S_AFIC_3</vt:lpstr>
      <vt:lpstr>_S_AIM1_1</vt:lpstr>
      <vt:lpstr>_S_AIM1_10</vt:lpstr>
      <vt:lpstr>_S_AIM1_2</vt:lpstr>
      <vt:lpstr>_S_AIM1_3</vt:lpstr>
      <vt:lpstr>_S_AIM1_7</vt:lpstr>
      <vt:lpstr>_S_AIM1_8</vt:lpstr>
      <vt:lpstr>_S_AIM1_9</vt:lpstr>
      <vt:lpstr>_S_AIM2_1</vt:lpstr>
      <vt:lpstr>_S_AIM2_10</vt:lpstr>
      <vt:lpstr>_S_AIM2_2</vt:lpstr>
      <vt:lpstr>_S_AIM2_3</vt:lpstr>
      <vt:lpstr>_S_AIM2_7</vt:lpstr>
      <vt:lpstr>_S_AIM2_8</vt:lpstr>
      <vt:lpstr>_S_AIM2_9</vt:lpstr>
      <vt:lpstr>_S_CAAM</vt:lpstr>
      <vt:lpstr>_S_CAAM_1</vt:lpstr>
      <vt:lpstr>_S_CAAM_3</vt:lpstr>
      <vt:lpstr>_S_CALE</vt:lpstr>
      <vt:lpstr>_S_CALE_1</vt:lpstr>
      <vt:lpstr>_S_CALE_3</vt:lpstr>
      <vt:lpstr>_S_CDAE</vt:lpstr>
      <vt:lpstr>_S_CDAE_1</vt:lpstr>
      <vt:lpstr>_S_CDAE_1_E1</vt:lpstr>
      <vt:lpstr>_S_CDAE_3</vt:lpstr>
      <vt:lpstr>_S_CDAE_3_E1</vt:lpstr>
      <vt:lpstr>_S_CDAE_E1</vt:lpstr>
      <vt:lpstr>_S_CEHS</vt:lpstr>
      <vt:lpstr>_S_CEHS_1</vt:lpstr>
      <vt:lpstr>_S_CEHS_3</vt:lpstr>
      <vt:lpstr>_S_CELE</vt:lpstr>
      <vt:lpstr>_S_CELE_1</vt:lpstr>
      <vt:lpstr>_S_CELE_3</vt:lpstr>
      <vt:lpstr>_S_CERA</vt:lpstr>
      <vt:lpstr>_S_CERA_1</vt:lpstr>
      <vt:lpstr>_S_CERA_3</vt:lpstr>
      <vt:lpstr>_S_CESI_1</vt:lpstr>
      <vt:lpstr>_S_CESI_10</vt:lpstr>
      <vt:lpstr>_S_CESI_2</vt:lpstr>
      <vt:lpstr>_S_CESI_3</vt:lpstr>
      <vt:lpstr>_S_CESI_7</vt:lpstr>
      <vt:lpstr>_S_CESI_8</vt:lpstr>
      <vt:lpstr>_S_CESI_9</vt:lpstr>
      <vt:lpstr>_S_CETA</vt:lpstr>
      <vt:lpstr>_S_CETA_1</vt:lpstr>
      <vt:lpstr>_S_CETA_3</vt:lpstr>
      <vt:lpstr>_S_CRBT</vt:lpstr>
      <vt:lpstr>_S_CRBT_1</vt:lpstr>
      <vt:lpstr>_S_CRBT_2</vt:lpstr>
      <vt:lpstr>_S_CRBT_3</vt:lpstr>
      <vt:lpstr>_S_CRCT</vt:lpstr>
      <vt:lpstr>_S_CRCT_1</vt:lpstr>
      <vt:lpstr>_S_CRCT_2</vt:lpstr>
      <vt:lpstr>_S_CRCT_3</vt:lpstr>
      <vt:lpstr>_S_CRLT</vt:lpstr>
      <vt:lpstr>_S_CRLT_1</vt:lpstr>
      <vt:lpstr>_S_CRLT_2</vt:lpstr>
      <vt:lpstr>_S_CRLT_3</vt:lpstr>
      <vt:lpstr>_S_CRMT</vt:lpstr>
      <vt:lpstr>_S_CRMT_1</vt:lpstr>
      <vt:lpstr>_S_CRMT_2</vt:lpstr>
      <vt:lpstr>_S_CRMT_3</vt:lpstr>
      <vt:lpstr>_S_DECT</vt:lpstr>
      <vt:lpstr>_S_DECT_1</vt:lpstr>
      <vt:lpstr>_S_DECT_2</vt:lpstr>
      <vt:lpstr>_S_DECT_3</vt:lpstr>
      <vt:lpstr>_S_DELT</vt:lpstr>
      <vt:lpstr>_S_DELT_1</vt:lpstr>
      <vt:lpstr>_S_DELT_2</vt:lpstr>
      <vt:lpstr>_S_DEMT</vt:lpstr>
      <vt:lpstr>_S_DEMT_1</vt:lpstr>
      <vt:lpstr>_S_DEMT_2</vt:lpstr>
      <vt:lpstr>_S_DEMT_3</vt:lpstr>
      <vt:lpstr>_S_DIMO_1</vt:lpstr>
      <vt:lpstr>_S_DIMO_10</vt:lpstr>
      <vt:lpstr>_S_DIMO_2</vt:lpstr>
      <vt:lpstr>_S_DIMO_3</vt:lpstr>
      <vt:lpstr>_S_DIMO_7</vt:lpstr>
      <vt:lpstr>_S_DIMO_8</vt:lpstr>
      <vt:lpstr>_S_DIMO_9</vt:lpstr>
      <vt:lpstr>_S_DNET</vt:lpstr>
      <vt:lpstr>_S_DNET_1</vt:lpstr>
      <vt:lpstr>_S_DNET_1_dect</vt:lpstr>
      <vt:lpstr>_S_DNET_1_delt</vt:lpstr>
      <vt:lpstr>_S_DNET_1_demt</vt:lpstr>
      <vt:lpstr>_S_DNET_1_det</vt:lpstr>
      <vt:lpstr>_S_DNET_1_dsur</vt:lpstr>
      <vt:lpstr>_S_DNET_2</vt:lpstr>
      <vt:lpstr>_S_DNET_3</vt:lpstr>
      <vt:lpstr>_S_DSUR</vt:lpstr>
      <vt:lpstr>_S_DSUR_1</vt:lpstr>
      <vt:lpstr>_S_DSUR_2</vt:lpstr>
      <vt:lpstr>_S_IEXD_1</vt:lpstr>
      <vt:lpstr>_S_IEXD_2</vt:lpstr>
      <vt:lpstr>_S_IEXD_3</vt:lpstr>
      <vt:lpstr>_S_IEXD_7</vt:lpstr>
      <vt:lpstr>_S_IEXD_8</vt:lpstr>
      <vt:lpstr>_S_IEXD_9</vt:lpstr>
      <vt:lpstr>_S_IEXD10</vt:lpstr>
      <vt:lpstr>_S_IEXF_1</vt:lpstr>
      <vt:lpstr>_S_IEXF_10</vt:lpstr>
      <vt:lpstr>_S_IEXF_2</vt:lpstr>
      <vt:lpstr>_S_IEXF_3</vt:lpstr>
      <vt:lpstr>_S_IEXF_7</vt:lpstr>
      <vt:lpstr>_S_IEXF_8</vt:lpstr>
      <vt:lpstr>_S_IEXF_9</vt:lpstr>
      <vt:lpstr>_S_PRAU</vt:lpstr>
      <vt:lpstr>_S_PRAU_1</vt:lpstr>
      <vt:lpstr>_S_PRAU_2</vt:lpstr>
      <vt:lpstr>_S_PRAU_3</vt:lpstr>
      <vt:lpstr>_S_PRAU_4</vt:lpstr>
      <vt:lpstr>_S_PRAU_5</vt:lpstr>
      <vt:lpstr>_S_PRAU_6</vt:lpstr>
      <vt:lpstr>_S_PRAU_det1</vt:lpstr>
      <vt:lpstr>_S_PRAU_det2</vt:lpstr>
      <vt:lpstr>_S_PRAU_det3</vt:lpstr>
      <vt:lpstr>_S_PRavp</vt:lpstr>
      <vt:lpstr>_S_PRDE</vt:lpstr>
      <vt:lpstr>_S_PRDE_1</vt:lpstr>
      <vt:lpstr>_S_PRDE_2</vt:lpstr>
      <vt:lpstr>_S_PRDE_3</vt:lpstr>
      <vt:lpstr>_S_PRDE_4</vt:lpstr>
      <vt:lpstr>_S_PRDE_5</vt:lpstr>
      <vt:lpstr>_S_PRDE_6</vt:lpstr>
      <vt:lpstr>_S_PRDI</vt:lpstr>
      <vt:lpstr>_S_PRDI_1</vt:lpstr>
      <vt:lpstr>_S_PRDI_2</vt:lpstr>
      <vt:lpstr>_S_PRDI_2_det1</vt:lpstr>
      <vt:lpstr>_S_PRDI_2_det2</vt:lpstr>
      <vt:lpstr>_S_PRDI_3</vt:lpstr>
      <vt:lpstr>_S_PRDI_4</vt:lpstr>
      <vt:lpstr>_S_PRDI_5</vt:lpstr>
      <vt:lpstr>_S_PRDI_6</vt:lpstr>
      <vt:lpstr>_S_PRDI_det1</vt:lpstr>
      <vt:lpstr>_S_PRDI_det2</vt:lpstr>
      <vt:lpstr>_S_PRDI_det3</vt:lpstr>
      <vt:lpstr>_S_PRdvp</vt:lpstr>
      <vt:lpstr>_S_PRFI</vt:lpstr>
      <vt:lpstr>_S_PRFI_1</vt:lpstr>
      <vt:lpstr>_S_PRFI_2</vt:lpstr>
      <vt:lpstr>_S_PRFI_3</vt:lpstr>
      <vt:lpstr>_S_PRFI_4</vt:lpstr>
      <vt:lpstr>_S_PRFI_5</vt:lpstr>
      <vt:lpstr>_S_PRFI_6</vt:lpstr>
      <vt:lpstr>_S_SFIC</vt:lpstr>
      <vt:lpstr>_S_vp</vt:lpstr>
      <vt:lpstr>_SP_Aut</vt:lpstr>
      <vt:lpstr>_SP_cd</vt:lpstr>
      <vt:lpstr>_SP_er</vt:lpstr>
      <vt:lpstr>_SP_pg</vt:lpstr>
      <vt:lpstr>_SP_phg</vt:lpstr>
      <vt:lpstr>_SP_pr</vt:lpstr>
      <vt:lpstr>_SP_rc</vt:lpstr>
      <vt:lpstr>_SP_re</vt:lpstr>
      <vt:lpstr>_SP_rhg</vt:lpstr>
      <vt:lpstr>_SP_rn</vt:lpstr>
      <vt:lpstr>_SP_rthg</vt:lpstr>
      <vt:lpstr>_SP_tot</vt:lpstr>
      <vt:lpstr>_subex</vt:lpstr>
      <vt:lpstr>_subi</vt:lpstr>
      <vt:lpstr>_tva</vt:lpstr>
      <vt:lpstr>_VPm_Aut</vt:lpstr>
      <vt:lpstr>_VPm_cd</vt:lpstr>
      <vt:lpstr>_VPm_er</vt:lpstr>
      <vt:lpstr>_VPm_pg</vt:lpstr>
      <vt:lpstr>_VPm_phg</vt:lpstr>
      <vt:lpstr>_VPm_pr</vt:lpstr>
      <vt:lpstr>_VPm_rc</vt:lpstr>
      <vt:lpstr>_VPm_re</vt:lpstr>
      <vt:lpstr>_VPm_rhg</vt:lpstr>
      <vt:lpstr>_VPm_rn</vt:lpstr>
      <vt:lpstr>_VPm_rthg</vt:lpstr>
      <vt:lpstr>_VPm_tot</vt:lpstr>
      <vt:lpstr>Notice_F04_2_web</vt:lpstr>
      <vt:lpstr>Notice_F04_3_web</vt:lpstr>
      <vt:lpstr>Notice_F04_4_web</vt:lpstr>
      <vt:lpstr>Notice_F04_5_web</vt:lpstr>
      <vt:lpstr>Notice_F04_6_web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BERTIC Hélène</dc:creator>
  <cp:lastModifiedBy>Idrissa Ndiaye</cp:lastModifiedBy>
  <cp:lastPrinted>2023-08-16T15:49:49Z</cp:lastPrinted>
  <dcterms:created xsi:type="dcterms:W3CDTF">2005-03-23T10:11:18Z</dcterms:created>
  <dcterms:modified xsi:type="dcterms:W3CDTF">2026-04-15T08:26:57Z</dcterms:modified>
</cp:coreProperties>
</file>